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ricia.reyes\Desktop\"/>
    </mc:Choice>
  </mc:AlternateContent>
  <xr:revisionPtr revIDLastSave="0" documentId="8_{2EA59E70-E153-479C-89AA-BFB839ABEAF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ATRIZ 2023 " sheetId="8" r:id="rId1"/>
    <sheet name="FORMULAS" sheetId="9" state="hidden" r:id="rId2"/>
  </sheets>
  <definedNames>
    <definedName name="_xlnm._FilterDatabase" localSheetId="0" hidden="1">'MATRIZ 2023 '!$A$8:$AB$8</definedName>
    <definedName name="IMPACTO">FORMULAS!$C$1:$C$4</definedName>
    <definedName name="PROBABILIDAD">FORMULAS!$B$1:$B$6</definedName>
    <definedName name="_xlnm.Print_Titles" localSheetId="0">'MATRIZ 2023 '!$2:$8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4" i="8" l="1"/>
  <c r="P33" i="8"/>
  <c r="J34" i="8" l="1"/>
  <c r="J33" i="8"/>
  <c r="G11" i="8"/>
  <c r="G9" i="8"/>
  <c r="P32" i="8"/>
  <c r="J32" i="8"/>
  <c r="P31" i="8"/>
  <c r="J31" i="8"/>
  <c r="P30" i="8"/>
  <c r="J30" i="8"/>
  <c r="J9" i="8" l="1"/>
  <c r="O29" i="8"/>
  <c r="O28" i="8"/>
  <c r="O27" i="8"/>
  <c r="O26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O11" i="8"/>
  <c r="O1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10" i="8"/>
  <c r="O9" i="8"/>
  <c r="M9" i="8"/>
  <c r="P17" i="8" l="1"/>
  <c r="P29" i="8"/>
  <c r="P27" i="8"/>
  <c r="P26" i="8"/>
  <c r="P25" i="8"/>
  <c r="P28" i="8"/>
  <c r="P21" i="8"/>
  <c r="P15" i="8"/>
  <c r="P14" i="8"/>
  <c r="P13" i="8"/>
  <c r="P12" i="8"/>
  <c r="P18" i="8"/>
  <c r="P20" i="8"/>
  <c r="P19" i="8"/>
  <c r="P16" i="8"/>
  <c r="P24" i="8"/>
  <c r="P9" i="8"/>
  <c r="P23" i="8"/>
  <c r="P22" i="8"/>
  <c r="P11" i="8"/>
  <c r="P10" i="8"/>
  <c r="G10" i="8"/>
  <c r="J10" i="8" s="1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J19" i="8" l="1"/>
  <c r="J11" i="8"/>
  <c r="J29" i="8"/>
  <c r="J28" i="8"/>
  <c r="J27" i="8"/>
  <c r="J26" i="8"/>
  <c r="J25" i="8"/>
  <c r="J24" i="8"/>
  <c r="J23" i="8"/>
  <c r="J22" i="8"/>
  <c r="J21" i="8"/>
  <c r="J20" i="8"/>
  <c r="J18" i="8"/>
  <c r="J17" i="8"/>
  <c r="J16" i="8"/>
  <c r="J15" i="8"/>
  <c r="J14" i="8"/>
  <c r="J13" i="8"/>
  <c r="J12" i="8"/>
</calcChain>
</file>

<file path=xl/sharedStrings.xml><?xml version="1.0" encoding="utf-8"?>
<sst xmlns="http://schemas.openxmlformats.org/spreadsheetml/2006/main" count="411" uniqueCount="154">
  <si>
    <t>Causa</t>
  </si>
  <si>
    <t>Riesgo</t>
  </si>
  <si>
    <t>Consecuencias</t>
  </si>
  <si>
    <t>Análisis del riesgo</t>
  </si>
  <si>
    <t>Probabilidad</t>
  </si>
  <si>
    <t>Impacto</t>
  </si>
  <si>
    <t>Valoración del riesgo</t>
  </si>
  <si>
    <t>Indicador</t>
  </si>
  <si>
    <t>Responsable</t>
  </si>
  <si>
    <t>Período de ejecución</t>
  </si>
  <si>
    <t>Acciones</t>
  </si>
  <si>
    <t>Identificación del riesgo</t>
  </si>
  <si>
    <t>Procesos/Objetivo</t>
  </si>
  <si>
    <t xml:space="preserve">Acciones </t>
  </si>
  <si>
    <t>Riesgo Inherente</t>
  </si>
  <si>
    <t>Controles</t>
  </si>
  <si>
    <t>Valoración del Riesgo de Corrupción</t>
  </si>
  <si>
    <t>Riesgo Residual</t>
  </si>
  <si>
    <t>Monitoreo y Revisión</t>
  </si>
  <si>
    <t>Zona del riesgo</t>
  </si>
  <si>
    <t>Acciones Asociadas al Control</t>
  </si>
  <si>
    <t>Fecha</t>
  </si>
  <si>
    <t>Desconocimiento de la normatividad</t>
  </si>
  <si>
    <t>Emitir conceptos no acordes con la constitución y la ley</t>
  </si>
  <si>
    <t>Afectación de la imagen y credibilidad de la entidad</t>
  </si>
  <si>
    <t>Afectación de la imagen y credibilidad de la entidad
Mostrar una gestión que difiere con la realidad</t>
  </si>
  <si>
    <t>Afectación de la imagen y credibilidad de la entidad
Demandas contra la Entidad</t>
  </si>
  <si>
    <t>Afectación de la imagen y credibilidad de la entidad
Favorecer intereses particulares</t>
  </si>
  <si>
    <t>Incumplimiento en las entregas de vivienda a los afiliados</t>
  </si>
  <si>
    <t>Disminución de rendimientos financieros</t>
  </si>
  <si>
    <t>Concentración de recursos en un solo banco</t>
  </si>
  <si>
    <t>Fuga de información de afiliados o de procesos internos
Posibles demandas legales</t>
  </si>
  <si>
    <t>Pérdidas económicas</t>
  </si>
  <si>
    <t>Falta de seguimiento periódico de las actividades y planes</t>
  </si>
  <si>
    <t>Extralimitación de funciones</t>
  </si>
  <si>
    <t>Alteración de información reportada</t>
  </si>
  <si>
    <t>Complicidad de funcionarios para cometer actividades de fraude
Falta de aseguramiento de la información</t>
  </si>
  <si>
    <t>Modificación de perfiles o alteración de la parametrización de los sistemas de información</t>
  </si>
  <si>
    <t>Intercambio de favores, discrecionalidad en la toma de decisiones</t>
  </si>
  <si>
    <t>Obtención de un beneficio particular</t>
  </si>
  <si>
    <t>Ausencia de moralidad pública de los funcionarios
Falta de aseguramiento de la información
Obtención de un beneficio particular</t>
  </si>
  <si>
    <t>Manipular o alterar información</t>
  </si>
  <si>
    <t>Acceder sin autorización a la información</t>
  </si>
  <si>
    <t>Obtención de un beneficio particular
Falta de ética del funcionario</t>
  </si>
  <si>
    <t>Admisión inadecuada de proyectos inmobiliarios a cambio de dádivas ofrecidas por terceros</t>
  </si>
  <si>
    <t>Falta de seguimiento de la ejecución presupuestal
Incumplimiento de la aplicación del manual presupuestal
Fallas en la planeación del presupuesto</t>
  </si>
  <si>
    <t>Uso indebido de rubros presupuestales</t>
  </si>
  <si>
    <t>Ausencia de moralidad pública de los funcionarios
Falta de aseguramiento de la información
Obtención de beneficios particulares</t>
  </si>
  <si>
    <t>Alteración de información con el fin de otorgar Leasing Habitacional a afiliados que no cumplen los requisitos</t>
  </si>
  <si>
    <t>Favorecer a un intermediario del mercado de valores en la negociación de títulos valores</t>
  </si>
  <si>
    <t>Toma de decisiones sobre el manejo de recursos líquidos  de la Entidad a cambio de dádivas ofrecidas por terceros</t>
  </si>
  <si>
    <t>Alterar documentos propios del trámite</t>
  </si>
  <si>
    <t>Filtración de información de procesos de contratación</t>
  </si>
  <si>
    <t>Direccionamiento de los pliegos de condiciones para la contratación de la Entidad con terceros</t>
  </si>
  <si>
    <t>Falta de seguimiento y control</t>
  </si>
  <si>
    <t>Uso indebido de efectivo de las cajas menores</t>
  </si>
  <si>
    <t>Ejercer presión sobre el contratista con el fin de obtener un beneficio particular</t>
  </si>
  <si>
    <t>Posibilidad de que el auditor incurra en cohecho</t>
  </si>
  <si>
    <t xml:space="preserve">
Complicidad de funcionarios para no iniciar procesos de investigación o archivar los existentes
</t>
  </si>
  <si>
    <t>Funcionarios que sobrepasan los límites de responsabilidad que les corresponden.
Asumir funciones que no son de la competencia de cada funcionario</t>
  </si>
  <si>
    <t>Pérdida de información
Pérdidas económicas</t>
  </si>
  <si>
    <t>Fuga de información de afiliados o de procesos internos</t>
  </si>
  <si>
    <t>Apropiación indebida de recursos</t>
  </si>
  <si>
    <t>Gestión Jurídica</t>
  </si>
  <si>
    <t>Todos los procesos (*)</t>
  </si>
  <si>
    <t>Gestión de Vivienda y Mercadeo</t>
  </si>
  <si>
    <t>Gestión de Finanzas y Crédito</t>
  </si>
  <si>
    <t>Gestión de Tesorería</t>
  </si>
  <si>
    <t>Gestión de Contratación</t>
  </si>
  <si>
    <t>Servicios Administrativos</t>
  </si>
  <si>
    <t>Gestión Disciplinaria</t>
  </si>
  <si>
    <t>Auditoría y Control</t>
  </si>
  <si>
    <t>Administración de Cuentas; Gestión del Trámite; Gestión de Vivienda y Mercadeo</t>
  </si>
  <si>
    <t>Gestión de Informática, Administración de Cuentas; Gestión del Trámite; Gestión de Vivienda y Mercadeo</t>
  </si>
  <si>
    <t>Registro</t>
  </si>
  <si>
    <t>Favorecer a terceros
Obtener un beneficio particular</t>
  </si>
  <si>
    <t>Demoras en el proceso
Posibles demandas legales</t>
  </si>
  <si>
    <t xml:space="preserve">Afectación de la imagen y credibilidad de la entidad
</t>
  </si>
  <si>
    <t>Favorecer a terceros
Obtener un beneficio particular</t>
  </si>
  <si>
    <t>Demoras en el proceso
Afectación de la imagen y credibilidad de la entidad</t>
  </si>
  <si>
    <t xml:space="preserve">Ausencia de moralidad pública de los funcionarios
Clientelismo  y amiguismo
Omisión de procedimientos legales
</t>
  </si>
  <si>
    <t>Manipulación del contrato por parte del supervisor del mismo</t>
  </si>
  <si>
    <t>Falta de seguimiento a las tasas ofrecidas en el mercado</t>
  </si>
  <si>
    <t>PROBABILIDAD</t>
  </si>
  <si>
    <t>IMPACTO</t>
  </si>
  <si>
    <t>FRECUENTE</t>
  </si>
  <si>
    <t xml:space="preserve">POSIBLE </t>
  </si>
  <si>
    <t>OCASIONAL</t>
  </si>
  <si>
    <t>RARO</t>
  </si>
  <si>
    <t>IMPROBABLE</t>
  </si>
  <si>
    <t>CATASTRÓFICO</t>
  </si>
  <si>
    <t>MAYOR</t>
  </si>
  <si>
    <t>MODERADO</t>
  </si>
  <si>
    <t>CONSECUENCIA</t>
  </si>
  <si>
    <t>EXTREMA</t>
  </si>
  <si>
    <t>ALTA</t>
  </si>
  <si>
    <t>MODERADA</t>
  </si>
  <si>
    <t>BAJA</t>
  </si>
  <si>
    <t>Verificación de la información.
Control dual.</t>
  </si>
  <si>
    <t>Segregación de funciones.
Cumplimiento de las obligaciones contractuales.
Capacitación en medidas disciplinarias.
Auditorías de control.</t>
  </si>
  <si>
    <t>Acuerdo de confidencialidad.
Monitoreo y seguimiento al proceso.
Cumplimiento de los procedimiebtos del proceso.</t>
  </si>
  <si>
    <t>Cumplimiento de los perfiles y funciones para el cargo.
Actualización permanente del normograma</t>
  </si>
  <si>
    <t>Conciliaciones.
Monitoreo.
Validación de la información.
Arqueos de caja menor.</t>
  </si>
  <si>
    <t>Análisis de documentos de inscripción.
Verificación de lista de chequeo.
Monitoreo de las listas vinculantes.
Validación y verificación de la información.
Consulta en CIFIN.</t>
  </si>
  <si>
    <t>Control dual de los datos o información.
Documentos del proceso.
Seguimiento a la ejecución presupuestal.
Cumplimiento del manual de presupuesto.</t>
  </si>
  <si>
    <t xml:space="preserve">Monitoreo y seguimiento de las operaciones acordes con las tasas de cierre a mercado.
</t>
  </si>
  <si>
    <t>Cumplimiento de los procedimientos del proceso.
Comité de Crédito.
Control dual.</t>
  </si>
  <si>
    <t>Segregación de funciones.
Auditorías de control.
Diligenciamiento de formato de permisos informáticos.
Seguimiento y monitoreo a las modificaciones realizadas en base de datos.</t>
  </si>
  <si>
    <t>Cumplimiento de los procedimientos.
Capacitación en medidas disciplinarias.
Código de ética y buen gobierno</t>
  </si>
  <si>
    <t>Cumplimiento de los procedimientos.
Backup diarios de la información.
Conciliaciones.</t>
  </si>
  <si>
    <t xml:space="preserve">Diligenciamiento de formato de permisos informáticos.
Restricción de ingreso a las áreas que manejan información sensible.
Custodia de dispositivos móviles y demás equipos electrónicos en áreas que manejan información sensible.
</t>
  </si>
  <si>
    <t>Cumplimiento de los procedimientos.
Escaneo de documentos.
Lista de chequeo.
Verificación de la información.
Control dual.</t>
  </si>
  <si>
    <t>Revisión de las solicitudes de necesidades de contratación.
Cumplimiento de los procedimeitnos del proceso.
Realización de estudios de mercado.
Comité evaluador de las propuestas.</t>
  </si>
  <si>
    <t>Verificación de los riesgos materializados.
Revisión de quejas y reclamos que ocasionen pérdidas económicas.
Control dual de calendario de procesos a fin de hacer seguimiento a fechas de vencimiento.</t>
  </si>
  <si>
    <t xml:space="preserve">Verificación de informes de ejecución del contrato emitido por el supervisor.
Validación de la calificación del proveedor.
Seguimiento al cronograma del contrato.
</t>
  </si>
  <si>
    <t>Consulta/Divulgación</t>
  </si>
  <si>
    <t>Omitir denuncias de orden penal, disciplinaria, administrativo o fiscal para beneficiar a terceros</t>
  </si>
  <si>
    <t>Obtener un beneficio particular
Favorecer a terceros
Miedo a represalias
Desconocimieto de las instancias para denunciar</t>
  </si>
  <si>
    <t xml:space="preserve">Código de ética y buen gobierno.
Archivo y custodia de informes de auditoría.
Acuerdo de confidencialidad
</t>
  </si>
  <si>
    <t xml:space="preserve">Designación objetiva de auditores.
Segregación de funciones.
Divulgación del Código de ética y conducta.
Capacitación en medidas disciplinarias.
Segregación de funciones.
</t>
  </si>
  <si>
    <t>Verificación de los riesgos materializados.
Revisión de quejas y reclamos que ocasionen pérdidas económicas.
Auditorías internas.
Capacitación en medidas disciplinarias.
Campañas de valores institucionales.
Socialización de línea telefónica para denuncias.
Socialización del Código de Buen Gobierno.</t>
  </si>
  <si>
    <t>Utilizar para beneficio propio o de terceros la información y datos a los que se tiene acceso por el ejercicio de sus funciones u obligaciones</t>
  </si>
  <si>
    <t>Administración de Cuentas
Gestión del Trámite</t>
  </si>
  <si>
    <t>Falta de revisión detallada de los casos en que se autoriza el reintegro de dinero</t>
  </si>
  <si>
    <t>Autorizar reintegros de dinero sin  el cumplimiento de los procedimientos establecidos</t>
  </si>
  <si>
    <t>Pérdidas económicas
Posibles demandas legales
Afectación de la imagen y credibilidad de la entidad</t>
  </si>
  <si>
    <t>Segregación de funciones
Control dual</t>
  </si>
  <si>
    <t>Los juzgados elaboran los títulos judiciales a nombre del apoderado de la Caja Promotora de Vivienda Militar y de Policía</t>
  </si>
  <si>
    <t>Desviación de los recursos provenientes del depósito de títulos judiciales</t>
  </si>
  <si>
    <t>Pérdidas económicas
Afectación de la imagen y credibilidad de la entidad</t>
  </si>
  <si>
    <t>Divulgación del Código de ética y conducta.
Monitoreo</t>
  </si>
  <si>
    <t>Gestión de Contratación
Gestión de Talento Humano</t>
  </si>
  <si>
    <t>Contratar personal sin los requisitos, la experiencia y competencias para ejercer el cargo</t>
  </si>
  <si>
    <t>Falta de verificación de los perfiles requeridos para que seanconcordantes con las vacantes</t>
  </si>
  <si>
    <t>Posibles demandas legales
Afectación de la imagen y credibilidad de la entidad</t>
  </si>
  <si>
    <t>Validación y verificación de la información
Verificación lista de chequeo
Revisión de la solicitud de las necesidades de contratación</t>
  </si>
  <si>
    <t xml:space="preserve">Diversificación del disponible en los 3 bancos que ofrezcan mejores tasas.
Monitoreo y seguimiento diario de riesgo de liquidez. </t>
  </si>
  <si>
    <t>Líderes de procesos</t>
  </si>
  <si>
    <t>Revisión e identificación de nuevos riesgos de corrupción, sus causas y controles definidos.</t>
  </si>
  <si>
    <t>Mesas de trabajo Grupos de Expertos</t>
  </si>
  <si>
    <t>Actas de reunión de Grupos de Expertos</t>
  </si>
  <si>
    <t>Política de Riesgos de Corrupción</t>
  </si>
  <si>
    <t>Debilidades que se presentan en la clasificación de la información, en la definición de roles y perfiles acordes con las funciones y los permisos para acceder a la información en los aplicativos.</t>
  </si>
  <si>
    <t>Fuga de información</t>
  </si>
  <si>
    <t>Falta de declaración de conflictos de interés</t>
  </si>
  <si>
    <t>No contar con los formatos de conflicto de interés debidamente diligenciados por las personas vinculadas a la Entidad.</t>
  </si>
  <si>
    <t>Fuga de información de afiliados o de procesos internos
Afectación de la imagen y credibilidad de la entidad</t>
  </si>
  <si>
    <t>Formato de Conflictos de Interés diligenciado
Actualización anual de la declaración de bienes y rentas
Actualización de información en el SIGEP
Formato de Conocimiento del Cliente diligenciado</t>
  </si>
  <si>
    <t>Segregación de funciones
Custodia de dispositivos moviles y demás equipos electrónicos en áreas que manejan información sensible</t>
  </si>
  <si>
    <t>MAPA DE RIESGOS DE CORRUPCIÓN 2023</t>
  </si>
  <si>
    <t>Cero eventos de  riesgo de corrupción presentados.
Cero riesgos de corrupción materializados.</t>
  </si>
  <si>
    <t>* Procesos: Gestión Estratégica, Gestión del Riesgo, Gestión de Informática, Gestión Jurídica, Auditoría y Control, Gestión del Trámite, Administración de Cuentas, Gestión del SAC, Gestión de Tesorería, Gestión de Finanzas y Crédito, Gestión del Talento Humano, Gestión de Contratación, Gestión Documental, Servicios Administrativos, Gestión Disciplinaria, Gestión de Comunicaciones, Gestión de Vivienda y Mercadeo.</t>
  </si>
  <si>
    <t>El mapa de riesgos de corrupción de la Caja Promotora de Vivienda Militar y de Policía, se encuentra disponible para su consulta en la página web de la Entidad y es socializado a los funcionarios a través de mecanismos internos de comunicación.</t>
  </si>
  <si>
    <t>La Caja Promotora de Vivienda Militar y de Policía está comprometida en gestionar los mecanismos para la prevención, investigación y sanción contra la corrupción, mediante la consolidación de la cultura de integridad y legalidad dirigida a todos sus colaboradores, optimizando periódicamente los controles establecidos con miras a prevenir y eliminar posibles actos de uso indebido del poder, de los recursos o de la información para beneficios particulares, que podrían afectar los intereses de la Entidad y de las partes interesadas y que causarían un impacto inaceptable e intolerable. De esta manera la Entidad contribuye a una administración pública libre de corrupción.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</si>
</sst>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2E74B5"/>
      <name val="Calibri"/>
      <family val="2"/>
      <scheme val="minor"/>
    </font>
    <font>
      <b/>
      <sz val="8"/>
      <color rgb="FF2E74B5"/>
      <name val="Calibri"/>
      <family val="2"/>
      <scheme val="minor"/>
    </font>
    <font>
      <sz val="8"/>
      <color rgb="FF2E74B5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4"/>
      <color rgb="FF2E74B5"/>
      <name val="Calibri"/>
      <family val="2"/>
      <scheme val="minor"/>
    </font>
    <font>
      <b/>
      <sz val="12"/>
      <color rgb="FF2E74B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rgb="FF2E74B5"/>
      </left>
      <right style="medium">
        <color rgb="FF2E74B5"/>
      </right>
      <top style="medium">
        <color rgb="FF2E74B5"/>
      </top>
      <bottom style="medium">
        <color rgb="FF2E74B5"/>
      </bottom>
      <diagonal/>
    </border>
    <border>
      <left/>
      <right style="medium">
        <color rgb="FF2E74B5"/>
      </right>
      <top/>
      <bottom/>
      <diagonal/>
    </border>
    <border>
      <left/>
      <right style="medium">
        <color rgb="FF2E74B5"/>
      </right>
      <top/>
      <bottom style="medium">
        <color rgb="FF2E74B5"/>
      </bottom>
      <diagonal/>
    </border>
    <border>
      <left style="medium">
        <color rgb="FF2E74B5"/>
      </left>
      <right/>
      <top style="medium">
        <color rgb="FF2E74B5"/>
      </top>
      <bottom style="medium">
        <color rgb="FF2E74B5"/>
      </bottom>
      <diagonal/>
    </border>
    <border>
      <left style="medium">
        <color rgb="FF2E74B5"/>
      </left>
      <right style="medium">
        <color rgb="FF2E74B5"/>
      </right>
      <top style="medium">
        <color rgb="FF2E74B5"/>
      </top>
      <bottom/>
      <diagonal/>
    </border>
    <border>
      <left style="medium">
        <color rgb="FF2E74B5"/>
      </left>
      <right style="medium">
        <color rgb="FF2E74B5"/>
      </right>
      <top/>
      <bottom/>
      <diagonal/>
    </border>
    <border>
      <left style="medium">
        <color rgb="FF2E74B5"/>
      </left>
      <right style="medium">
        <color rgb="FF2E74B5"/>
      </right>
      <top/>
      <bottom style="medium">
        <color rgb="FF2E74B5"/>
      </bottom>
      <diagonal/>
    </border>
    <border>
      <left style="medium">
        <color rgb="FF2E74B5"/>
      </left>
      <right/>
      <top style="medium">
        <color rgb="FF2E74B5"/>
      </top>
      <bottom/>
      <diagonal/>
    </border>
    <border>
      <left/>
      <right style="medium">
        <color rgb="FF2E74B5"/>
      </right>
      <top style="medium">
        <color rgb="FF2E74B5"/>
      </top>
      <bottom/>
      <diagonal/>
    </border>
    <border>
      <left style="medium">
        <color rgb="FF2E74B5"/>
      </left>
      <right/>
      <top/>
      <bottom/>
      <diagonal/>
    </border>
    <border>
      <left style="medium">
        <color rgb="FF2E74B5"/>
      </left>
      <right/>
      <top/>
      <bottom style="medium">
        <color rgb="FF2E74B5"/>
      </bottom>
      <diagonal/>
    </border>
    <border>
      <left/>
      <right/>
      <top/>
      <bottom style="medium">
        <color rgb="FF2E74B5"/>
      </bottom>
      <diagonal/>
    </border>
    <border>
      <left/>
      <right/>
      <top style="medium">
        <color rgb="FF2E74B5"/>
      </top>
      <bottom style="medium">
        <color rgb="FF2E74B5"/>
      </bottom>
      <diagonal/>
    </border>
    <border>
      <left/>
      <right style="medium">
        <color rgb="FF2E74B5"/>
      </right>
      <top style="medium">
        <color rgb="FF2E74B5"/>
      </top>
      <bottom style="medium">
        <color rgb="FF2E74B5"/>
      </bottom>
      <diagonal/>
    </border>
    <border>
      <left style="medium">
        <color theme="4"/>
      </left>
      <right style="thin">
        <color indexed="64"/>
      </right>
      <top style="medium">
        <color theme="4"/>
      </top>
      <bottom/>
      <diagonal/>
    </border>
    <border>
      <left style="medium">
        <color theme="4"/>
      </left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/>
      <top style="medium">
        <color theme="4"/>
      </top>
      <bottom/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rgb="FF2E74B5"/>
      </left>
      <right style="medium">
        <color theme="4"/>
      </right>
      <top style="medium">
        <color rgb="FF2E74B5"/>
      </top>
      <bottom/>
      <diagonal/>
    </border>
    <border>
      <left style="medium">
        <color rgb="FF2E74B5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/>
      <top style="medium">
        <color rgb="FF2E74B5"/>
      </top>
      <bottom style="medium">
        <color rgb="FF2E74B5"/>
      </bottom>
      <diagonal/>
    </border>
    <border>
      <left style="medium">
        <color theme="4"/>
      </left>
      <right style="medium">
        <color theme="4"/>
      </right>
      <top style="medium">
        <color rgb="FF2E74B5"/>
      </top>
      <bottom style="medium">
        <color rgb="FF2E74B5"/>
      </bottom>
      <diagonal/>
    </border>
    <border>
      <left style="medium">
        <color rgb="FF2E74B5"/>
      </left>
      <right style="medium">
        <color theme="4"/>
      </right>
      <top style="medium">
        <color rgb="FF2E74B5"/>
      </top>
      <bottom style="medium">
        <color theme="4"/>
      </bottom>
      <diagonal/>
    </border>
    <border>
      <left style="medium">
        <color rgb="FF2E74B5"/>
      </left>
      <right style="medium">
        <color rgb="FF2E74B5"/>
      </right>
      <top style="medium">
        <color rgb="FF2E74B5"/>
      </top>
      <bottom style="medium">
        <color theme="4"/>
      </bottom>
      <diagonal/>
    </border>
    <border>
      <left style="medium">
        <color rgb="FF2E74B5"/>
      </left>
      <right style="medium">
        <color rgb="FF2E74B5"/>
      </right>
      <top style="medium">
        <color theme="4"/>
      </top>
      <bottom style="medium">
        <color theme="4"/>
      </bottom>
      <diagonal/>
    </border>
    <border>
      <left style="medium">
        <color rgb="FF2E74B5"/>
      </left>
      <right style="medium">
        <color rgb="FF2E74B5"/>
      </right>
      <top/>
      <bottom style="medium">
        <color theme="4"/>
      </bottom>
      <diagonal/>
    </border>
    <border>
      <left/>
      <right/>
      <top style="medium">
        <color theme="4"/>
      </top>
      <bottom/>
      <diagonal/>
    </border>
    <border>
      <left style="medium">
        <color rgb="FF2E74B5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rgb="FF2E74B5"/>
      </right>
      <top style="medium">
        <color theme="4"/>
      </top>
      <bottom style="medium">
        <color theme="4"/>
      </bottom>
      <diagonal/>
    </border>
    <border>
      <left style="medium">
        <color rgb="FF1F4E79"/>
      </left>
      <right/>
      <top style="medium">
        <color rgb="FF1F4E79"/>
      </top>
      <bottom style="medium">
        <color rgb="FF1F4E79"/>
      </bottom>
      <diagonal/>
    </border>
    <border>
      <left/>
      <right style="medium">
        <color rgb="FF1F4E79"/>
      </right>
      <top style="medium">
        <color rgb="FF1F4E79"/>
      </top>
      <bottom style="medium">
        <color rgb="FF1F4E79"/>
      </bottom>
      <diagonal/>
    </border>
    <border>
      <left style="medium">
        <color theme="4" tint="-0.249977111117893"/>
      </left>
      <right/>
      <top style="medium">
        <color theme="4" tint="-0.249977111117893"/>
      </top>
      <bottom/>
      <diagonal/>
    </border>
    <border>
      <left/>
      <right/>
      <top style="medium">
        <color theme="4" tint="-0.249977111117893"/>
      </top>
      <bottom/>
      <diagonal/>
    </border>
    <border>
      <left/>
      <right style="medium">
        <color theme="4" tint="-0.249977111117893"/>
      </right>
      <top style="medium">
        <color theme="4" tint="-0.249977111117893"/>
      </top>
      <bottom/>
      <diagonal/>
    </border>
    <border>
      <left style="medium">
        <color theme="4" tint="-0.249977111117893"/>
      </left>
      <right/>
      <top/>
      <bottom style="medium">
        <color theme="4" tint="-0.249977111117893"/>
      </bottom>
      <diagonal/>
    </border>
    <border>
      <left/>
      <right/>
      <top/>
      <bottom style="medium">
        <color theme="4" tint="-0.249977111117893"/>
      </bottom>
      <diagonal/>
    </border>
    <border>
      <left/>
      <right style="medium">
        <color theme="4" tint="-0.249977111117893"/>
      </right>
      <top/>
      <bottom style="medium">
        <color theme="4" tint="-0.249977111117893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24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17" xfId="0" applyFont="1" applyBorder="1" applyAlignment="1">
      <alignment wrapText="1"/>
    </xf>
    <xf numFmtId="0" fontId="2" fillId="0" borderId="25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4" fillId="3" borderId="0" xfId="0" applyFont="1" applyFill="1"/>
    <xf numFmtId="0" fontId="4" fillId="0" borderId="0" xfId="0" applyFont="1"/>
    <xf numFmtId="0" fontId="6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5" fillId="3" borderId="0" xfId="0" applyFont="1" applyFill="1"/>
    <xf numFmtId="0" fontId="5" fillId="0" borderId="0" xfId="0" applyFont="1"/>
    <xf numFmtId="0" fontId="6" fillId="3" borderId="0" xfId="0" applyFont="1" applyFill="1"/>
    <xf numFmtId="0" fontId="6" fillId="0" borderId="0" xfId="0" applyFont="1"/>
    <xf numFmtId="14" fontId="3" fillId="0" borderId="16" xfId="0" applyNumberFormat="1" applyFont="1" applyBorder="1" applyAlignment="1">
      <alignment horizontal="center" vertical="center" textRotation="90" wrapText="1"/>
    </xf>
    <xf numFmtId="1" fontId="3" fillId="0" borderId="16" xfId="0" applyNumberFormat="1" applyFont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textRotation="90" wrapText="1"/>
    </xf>
    <xf numFmtId="0" fontId="1" fillId="2" borderId="6" xfId="0" applyFont="1" applyFill="1" applyBorder="1" applyAlignment="1">
      <alignment horizontal="center" vertical="center" textRotation="90" wrapText="1"/>
    </xf>
    <xf numFmtId="0" fontId="1" fillId="2" borderId="26" xfId="0" applyFont="1" applyFill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justify" vertical="center" wrapText="1"/>
    </xf>
    <xf numFmtId="0" fontId="8" fillId="3" borderId="13" xfId="0" applyFont="1" applyFill="1" applyBorder="1" applyAlignment="1">
      <alignment horizontal="justify" vertical="center"/>
    </xf>
    <xf numFmtId="0" fontId="8" fillId="3" borderId="14" xfId="0" applyFont="1" applyFill="1" applyBorder="1" applyAlignment="1">
      <alignment horizontal="justify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textRotation="90" wrapText="1"/>
    </xf>
    <xf numFmtId="0" fontId="1" fillId="2" borderId="6" xfId="0" applyFont="1" applyFill="1" applyBorder="1" applyAlignment="1">
      <alignment horizontal="center" vertical="center" textRotation="90" wrapText="1"/>
    </xf>
    <xf numFmtId="0" fontId="1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justify" vertical="center" wrapText="1"/>
    </xf>
    <xf numFmtId="0" fontId="3" fillId="0" borderId="29" xfId="0" applyFont="1" applyBorder="1" applyAlignment="1">
      <alignment horizontal="justify" vertical="center" wrapText="1"/>
    </xf>
    <xf numFmtId="0" fontId="3" fillId="0" borderId="30" xfId="0" applyFont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12"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1F4E79"/>
      <color rgb="FF2E74B5"/>
      <color rgb="FF2440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1</xdr:row>
      <xdr:rowOff>219075</xdr:rowOff>
    </xdr:from>
    <xdr:to>
      <xdr:col>22</xdr:col>
      <xdr:colOff>266700</xdr:colOff>
      <xdr:row>2</xdr:row>
      <xdr:rowOff>209550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E9DA46A1-8F47-44CA-9D7C-3B106596C5C5}"/>
            </a:ext>
          </a:extLst>
        </xdr:cNvPr>
        <xdr:cNvGrpSpPr/>
      </xdr:nvGrpSpPr>
      <xdr:grpSpPr>
        <a:xfrm>
          <a:off x="581025" y="285750"/>
          <a:ext cx="15335250" cy="809625"/>
          <a:chOff x="0" y="0"/>
          <a:chExt cx="10869317" cy="405130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B5FD0639-B97A-AE7C-D500-6E2AFAD67665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6079"/>
          <a:stretch/>
        </xdr:blipFill>
        <xdr:spPr bwMode="auto">
          <a:xfrm>
            <a:off x="0" y="0"/>
            <a:ext cx="2464435" cy="405130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803400BC-C037-77A4-7284-B6C2F878B9F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7157"/>
          <a:stretch/>
        </xdr:blipFill>
        <xdr:spPr bwMode="auto">
          <a:xfrm>
            <a:off x="9026547" y="0"/>
            <a:ext cx="1842770" cy="405130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  <xdr:twoCellAnchor>
    <xdr:from>
      <xdr:col>1</xdr:col>
      <xdr:colOff>76200</xdr:colOff>
      <xdr:row>38</xdr:row>
      <xdr:rowOff>0</xdr:rowOff>
    </xdr:from>
    <xdr:to>
      <xdr:col>22</xdr:col>
      <xdr:colOff>1314451</xdr:colOff>
      <xdr:row>45</xdr:row>
      <xdr:rowOff>90921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1376A088-192A-4F6D-AFD9-C31EAADB3DD3}"/>
            </a:ext>
          </a:extLst>
        </xdr:cNvPr>
        <xdr:cNvGrpSpPr/>
      </xdr:nvGrpSpPr>
      <xdr:grpSpPr>
        <a:xfrm>
          <a:off x="228600" y="46482000"/>
          <a:ext cx="16735426" cy="1091046"/>
          <a:chOff x="0" y="0"/>
          <a:chExt cx="10085057" cy="1005205"/>
        </a:xfrm>
      </xdr:grpSpPr>
      <xdr:pic>
        <xdr:nvPicPr>
          <xdr:cNvPr id="7" name="Imagen 6" descr="Interfaz de usuario gráfica, Aplicación&#10;&#10;Descripción generada automáticamente">
            <a:extLst>
              <a:ext uri="{FF2B5EF4-FFF2-40B4-BE49-F238E27FC236}">
                <a16:creationId xmlns:a16="http://schemas.microsoft.com/office/drawing/2014/main" id="{5E89082B-1BC9-C8C5-AC39-CCF69EF2FFD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1573"/>
          <a:stretch/>
        </xdr:blipFill>
        <xdr:spPr bwMode="auto">
          <a:xfrm>
            <a:off x="0" y="0"/>
            <a:ext cx="2976880" cy="1005205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8" name="Imagen 7" descr="Interfaz de usuario gráfica, Aplicación&#10;&#10;Descripción generada automáticamente">
            <a:extLst>
              <a:ext uri="{FF2B5EF4-FFF2-40B4-BE49-F238E27FC236}">
                <a16:creationId xmlns:a16="http://schemas.microsoft.com/office/drawing/2014/main" id="{961F6B23-282B-5F01-ECC9-031B24D60DC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9942" r="1"/>
          <a:stretch/>
        </xdr:blipFill>
        <xdr:spPr bwMode="auto">
          <a:xfrm>
            <a:off x="7005942" y="0"/>
            <a:ext cx="3079115" cy="1005205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304"/>
  <sheetViews>
    <sheetView tabSelected="1" zoomScaleNormal="100" workbookViewId="0"/>
  </sheetViews>
  <sheetFormatPr baseColWidth="10" defaultRowHeight="11.25" x14ac:dyDescent="0.2"/>
  <cols>
    <col min="1" max="1" width="2.28515625" style="23" customWidth="1"/>
    <col min="2" max="2" width="17.140625" style="24" customWidth="1"/>
    <col min="3" max="3" width="20.140625" style="24" customWidth="1"/>
    <col min="4" max="4" width="24.7109375" style="24" customWidth="1"/>
    <col min="5" max="5" width="23.140625" style="24" customWidth="1"/>
    <col min="6" max="6" width="11.42578125" style="24" customWidth="1"/>
    <col min="7" max="7" width="10" style="24" hidden="1" customWidth="1"/>
    <col min="8" max="8" width="16.42578125" style="24" customWidth="1"/>
    <col min="9" max="9" width="13.7109375" style="24" hidden="1" customWidth="1"/>
    <col min="10" max="10" width="11" style="28" customWidth="1"/>
    <col min="11" max="11" width="23.85546875" style="24" customWidth="1"/>
    <col min="12" max="12" width="11.28515625" style="24" customWidth="1"/>
    <col min="13" max="13" width="6.7109375" style="24" hidden="1" customWidth="1"/>
    <col min="14" max="14" width="12.7109375" style="24" bestFit="1" customWidth="1"/>
    <col min="15" max="15" width="12.7109375" style="24" hidden="1" customWidth="1"/>
    <col min="16" max="16" width="9.5703125" style="30" customWidth="1"/>
    <col min="17" max="17" width="5.85546875" style="24" customWidth="1"/>
    <col min="18" max="18" width="14.42578125" style="24" customWidth="1"/>
    <col min="19" max="19" width="9.85546875" style="24" customWidth="1"/>
    <col min="20" max="20" width="5.5703125" style="24" bestFit="1" customWidth="1"/>
    <col min="21" max="21" width="7.5703125" style="24" bestFit="1" customWidth="1"/>
    <col min="22" max="22" width="7.7109375" style="24" bestFit="1" customWidth="1"/>
    <col min="23" max="23" width="20.42578125" style="24" bestFit="1" customWidth="1"/>
    <col min="24" max="73" width="11.42578125" style="23"/>
    <col min="74" max="16384" width="11.42578125" style="24"/>
  </cols>
  <sheetData>
    <row r="1" spans="2:23" s="23" customFormat="1" ht="5.25" customHeight="1" thickBot="1" x14ac:dyDescent="0.25">
      <c r="J1" s="27"/>
      <c r="P1" s="29"/>
    </row>
    <row r="2" spans="2:23" ht="64.5" customHeight="1" x14ac:dyDescent="0.2">
      <c r="B2" s="45" t="s">
        <v>149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7"/>
    </row>
    <row r="3" spans="2:23" ht="29.25" customHeight="1" thickBot="1" x14ac:dyDescent="0.25">
      <c r="B3" s="48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50"/>
    </row>
    <row r="4" spans="2:23" ht="29.25" customHeight="1" thickBot="1" x14ac:dyDescent="0.25">
      <c r="B4" s="53" t="s">
        <v>11</v>
      </c>
      <c r="C4" s="54"/>
      <c r="D4" s="54"/>
      <c r="E4" s="55"/>
      <c r="F4" s="53" t="s">
        <v>16</v>
      </c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5"/>
      <c r="T4" s="53" t="s">
        <v>18</v>
      </c>
      <c r="U4" s="54"/>
      <c r="V4" s="54"/>
      <c r="W4" s="55"/>
    </row>
    <row r="5" spans="2:23" ht="33.75" customHeight="1" thickBot="1" x14ac:dyDescent="0.25">
      <c r="B5" s="64" t="s">
        <v>12</v>
      </c>
      <c r="C5" s="64" t="s">
        <v>0</v>
      </c>
      <c r="D5" s="64" t="s">
        <v>1</v>
      </c>
      <c r="E5" s="64" t="s">
        <v>2</v>
      </c>
      <c r="F5" s="53" t="s">
        <v>3</v>
      </c>
      <c r="G5" s="54"/>
      <c r="H5" s="54"/>
      <c r="I5" s="54"/>
      <c r="J5" s="55"/>
      <c r="K5" s="42" t="s">
        <v>6</v>
      </c>
      <c r="L5" s="43"/>
      <c r="M5" s="43"/>
      <c r="N5" s="43"/>
      <c r="O5" s="43"/>
      <c r="P5" s="43"/>
      <c r="Q5" s="43"/>
      <c r="R5" s="43"/>
      <c r="S5" s="44"/>
      <c r="T5" s="56" t="s">
        <v>21</v>
      </c>
      <c r="U5" s="56" t="s">
        <v>10</v>
      </c>
      <c r="V5" s="56" t="s">
        <v>8</v>
      </c>
      <c r="W5" s="56" t="s">
        <v>7</v>
      </c>
    </row>
    <row r="6" spans="2:23" ht="19.5" customHeight="1" thickBot="1" x14ac:dyDescent="0.25">
      <c r="B6" s="65"/>
      <c r="C6" s="65"/>
      <c r="D6" s="65"/>
      <c r="E6" s="65"/>
      <c r="F6" s="42" t="s">
        <v>14</v>
      </c>
      <c r="G6" s="43"/>
      <c r="H6" s="43"/>
      <c r="I6" s="43"/>
      <c r="J6" s="44"/>
      <c r="K6" s="67" t="s">
        <v>15</v>
      </c>
      <c r="L6" s="58" t="s">
        <v>17</v>
      </c>
      <c r="M6" s="58"/>
      <c r="N6" s="58"/>
      <c r="O6" s="58"/>
      <c r="P6" s="58"/>
      <c r="Q6" s="59" t="s">
        <v>20</v>
      </c>
      <c r="R6" s="58"/>
      <c r="S6" s="60"/>
      <c r="T6" s="57"/>
      <c r="U6" s="57"/>
      <c r="V6" s="57"/>
      <c r="W6" s="57"/>
    </row>
    <row r="7" spans="2:23" ht="15.75" customHeight="1" thickBot="1" x14ac:dyDescent="0.25">
      <c r="B7" s="65"/>
      <c r="C7" s="65"/>
      <c r="D7" s="65"/>
      <c r="E7" s="65"/>
      <c r="F7" s="56" t="s">
        <v>4</v>
      </c>
      <c r="G7" s="34"/>
      <c r="H7" s="56" t="s">
        <v>5</v>
      </c>
      <c r="I7" s="34"/>
      <c r="J7" s="56" t="s">
        <v>19</v>
      </c>
      <c r="K7" s="68"/>
      <c r="L7" s="56" t="s">
        <v>4</v>
      </c>
      <c r="M7" s="34"/>
      <c r="N7" s="56" t="s">
        <v>5</v>
      </c>
      <c r="O7" s="34"/>
      <c r="P7" s="56" t="s">
        <v>19</v>
      </c>
      <c r="Q7" s="53"/>
      <c r="R7" s="54"/>
      <c r="S7" s="55"/>
      <c r="T7" s="57"/>
      <c r="U7" s="57"/>
      <c r="V7" s="57"/>
      <c r="W7" s="57"/>
    </row>
    <row r="8" spans="2:23" ht="57.75" customHeight="1" thickBot="1" x14ac:dyDescent="0.25">
      <c r="B8" s="66"/>
      <c r="C8" s="66"/>
      <c r="D8" s="66"/>
      <c r="E8" s="66"/>
      <c r="F8" s="57"/>
      <c r="G8" s="35"/>
      <c r="H8" s="57"/>
      <c r="I8" s="35"/>
      <c r="J8" s="57"/>
      <c r="K8" s="69"/>
      <c r="L8" s="70"/>
      <c r="M8" s="36"/>
      <c r="N8" s="70"/>
      <c r="O8" s="36"/>
      <c r="P8" s="70"/>
      <c r="Q8" s="34" t="s">
        <v>9</v>
      </c>
      <c r="R8" s="33" t="s">
        <v>13</v>
      </c>
      <c r="S8" s="33" t="s">
        <v>74</v>
      </c>
      <c r="T8" s="70"/>
      <c r="U8" s="70"/>
      <c r="V8" s="70"/>
      <c r="W8" s="70"/>
    </row>
    <row r="9" spans="2:23" ht="147.75" thickBot="1" x14ac:dyDescent="0.25">
      <c r="B9" s="3" t="s">
        <v>63</v>
      </c>
      <c r="C9" s="4" t="s">
        <v>22</v>
      </c>
      <c r="D9" s="5" t="s">
        <v>23</v>
      </c>
      <c r="E9" s="6" t="s">
        <v>24</v>
      </c>
      <c r="F9" s="7" t="s">
        <v>86</v>
      </c>
      <c r="G9" s="8">
        <f>IF(F9=FORMULAS!$B$2,5,IF(F9=FORMULAS!$B$3,4,IF(F9=FORMULAS!$B$4,3,IF(F9=FORMULAS!$B$5,2,1))))</f>
        <v>4</v>
      </c>
      <c r="H9" s="9" t="s">
        <v>92</v>
      </c>
      <c r="I9" s="8">
        <v>10</v>
      </c>
      <c r="J9" s="26" t="str">
        <f>IF(G9*I9&gt;=60,FORMULAS!$E$2,IF(G9*I9&gt;=30,FORMULAS!$E$3,IF(G9*I9&gt;=15,FORMULAS!$E$4,FORMULAS!$E$5)))</f>
        <v>ALTA</v>
      </c>
      <c r="K9" s="7" t="s">
        <v>101</v>
      </c>
      <c r="L9" s="7" t="s">
        <v>89</v>
      </c>
      <c r="M9" s="8">
        <f>IF(L9=FORMULAS!$B$2,5,IF(L9=FORMULAS!$B$3,4,IF(L9=FORMULAS!$B$4,3,IF(L9=FORMULAS!$B$5,2,1))))</f>
        <v>1</v>
      </c>
      <c r="N9" s="9" t="s">
        <v>92</v>
      </c>
      <c r="O9" s="8">
        <f>IF(N9=FORMULAS!$C$2,20,IF(N9=FORMULAS!$C$3,10,5))</f>
        <v>5</v>
      </c>
      <c r="P9" s="25" t="str">
        <f>IF(M9*O9&gt;=60,FORMULAS!$E$2,IF(M9*O9&gt;=30,FORMULAS!$E$3,IF(M9*O9&gt;=15,FORMULAS!$E$4,FORMULAS!$E$5)))</f>
        <v>BAJA</v>
      </c>
      <c r="Q9" s="32">
        <v>2022</v>
      </c>
      <c r="R9" s="7" t="s">
        <v>138</v>
      </c>
      <c r="S9" s="31" t="s">
        <v>140</v>
      </c>
      <c r="T9" s="31">
        <v>44840</v>
      </c>
      <c r="U9" s="31" t="s">
        <v>139</v>
      </c>
      <c r="V9" s="31" t="s">
        <v>137</v>
      </c>
      <c r="W9" s="7" t="s">
        <v>150</v>
      </c>
    </row>
    <row r="10" spans="2:23" ht="147.75" thickBot="1" x14ac:dyDescent="0.25">
      <c r="B10" s="10" t="s">
        <v>64</v>
      </c>
      <c r="C10" s="11" t="s">
        <v>33</v>
      </c>
      <c r="D10" s="12" t="s">
        <v>35</v>
      </c>
      <c r="E10" s="13" t="s">
        <v>25</v>
      </c>
      <c r="F10" s="8" t="s">
        <v>86</v>
      </c>
      <c r="G10" s="8">
        <f>IF(F10=FORMULAS!$B$2,5,IF(F10=FORMULAS!$B$3,4,IF(F10=FORMULAS!$B$4,3,IF(F10=FORMULAS!$B$5,2,1))))</f>
        <v>4</v>
      </c>
      <c r="H10" s="8" t="s">
        <v>92</v>
      </c>
      <c r="I10" s="8">
        <v>10</v>
      </c>
      <c r="J10" s="26" t="str">
        <f>IF(G10*I10&gt;=60,FORMULAS!$E$2,IF(G10*I10&gt;=30,FORMULAS!$E$3,IF(G10*I10&gt;=15,FORMULAS!$E$4,FORMULAS!$E$5)))</f>
        <v>ALTA</v>
      </c>
      <c r="K10" s="8" t="s">
        <v>98</v>
      </c>
      <c r="L10" s="7" t="s">
        <v>89</v>
      </c>
      <c r="M10" s="8">
        <f>IF(L10=FORMULAS!$B$2,5,IF(L10=FORMULAS!$B$3,4,IF(L10=FORMULAS!$B$4,3,IF(L10=FORMULAS!$B$5,2,1))))</f>
        <v>1</v>
      </c>
      <c r="N10" s="9" t="s">
        <v>92</v>
      </c>
      <c r="O10" s="8">
        <f>IF(N10=FORMULAS!$C$2,20,IF(N10=FORMULAS!$C$3,10,5))</f>
        <v>5</v>
      </c>
      <c r="P10" s="25" t="str">
        <f>IF(M10*O10&gt;=60,FORMULAS!$E$2,IF(M10*O10&gt;=30,FORMULAS!$E$3,IF(M10*O10&gt;=15,FORMULAS!$E$4,FORMULAS!$E$5)))</f>
        <v>BAJA</v>
      </c>
      <c r="Q10" s="32">
        <v>2022</v>
      </c>
      <c r="R10" s="7" t="s">
        <v>138</v>
      </c>
      <c r="S10" s="31" t="s">
        <v>140</v>
      </c>
      <c r="T10" s="31">
        <v>44840</v>
      </c>
      <c r="U10" s="31" t="s">
        <v>139</v>
      </c>
      <c r="V10" s="31" t="s">
        <v>137</v>
      </c>
      <c r="W10" s="7" t="s">
        <v>150</v>
      </c>
    </row>
    <row r="11" spans="2:23" ht="96" customHeight="1" thickBot="1" x14ac:dyDescent="0.25">
      <c r="B11" s="10" t="s">
        <v>64</v>
      </c>
      <c r="C11" s="11" t="s">
        <v>59</v>
      </c>
      <c r="D11" s="12" t="s">
        <v>34</v>
      </c>
      <c r="E11" s="13" t="s">
        <v>26</v>
      </c>
      <c r="F11" s="8" t="s">
        <v>87</v>
      </c>
      <c r="G11" s="8">
        <f>IF(F11=FORMULAS!$B$2,5,IF(F11=FORMULAS!$B$3,4,IF(F11=FORMULAS!$B$4,3,IF(F11=FORMULAS!$B$5,2,1))))</f>
        <v>3</v>
      </c>
      <c r="H11" s="8" t="s">
        <v>92</v>
      </c>
      <c r="I11" s="8">
        <v>10</v>
      </c>
      <c r="J11" s="26" t="str">
        <f>IF(G11*I11&gt;=60,FORMULAS!$E$2,IF(G11*I11&gt;=30,FORMULAS!$E$3,IF(G11*I11&gt;=15,FORMULAS!$E$4,FORMULAS!$E$5)))</f>
        <v>ALTA</v>
      </c>
      <c r="K11" s="8" t="s">
        <v>99</v>
      </c>
      <c r="L11" s="7" t="s">
        <v>89</v>
      </c>
      <c r="M11" s="8">
        <f>IF(L11=FORMULAS!$B$2,5,IF(L11=FORMULAS!$B$3,4,IF(L11=FORMULAS!$B$4,3,IF(L11=FORMULAS!$B$5,2,1))))</f>
        <v>1</v>
      </c>
      <c r="N11" s="9" t="s">
        <v>92</v>
      </c>
      <c r="O11" s="8">
        <f>IF(N11=FORMULAS!$C$2,20,IF(N11=FORMULAS!$C$3,10,5))</f>
        <v>5</v>
      </c>
      <c r="P11" s="25" t="str">
        <f>IF(M11*O11&gt;=60,FORMULAS!$E$2,IF(M11*O11&gt;=30,FORMULAS!$E$3,IF(M11*O11&gt;=15,FORMULAS!$E$4,FORMULAS!$E$5)))</f>
        <v>BAJA</v>
      </c>
      <c r="Q11" s="32">
        <v>2022</v>
      </c>
      <c r="R11" s="7" t="s">
        <v>138</v>
      </c>
      <c r="S11" s="31" t="s">
        <v>140</v>
      </c>
      <c r="T11" s="31">
        <v>44840</v>
      </c>
      <c r="U11" s="31" t="s">
        <v>139</v>
      </c>
      <c r="V11" s="31" t="s">
        <v>137</v>
      </c>
      <c r="W11" s="7" t="s">
        <v>150</v>
      </c>
    </row>
    <row r="12" spans="2:23" ht="119.25" customHeight="1" thickBot="1" x14ac:dyDescent="0.25">
      <c r="B12" s="14" t="s">
        <v>73</v>
      </c>
      <c r="C12" s="11" t="s">
        <v>36</v>
      </c>
      <c r="D12" s="11" t="s">
        <v>37</v>
      </c>
      <c r="E12" s="13" t="s">
        <v>60</v>
      </c>
      <c r="F12" s="8" t="s">
        <v>86</v>
      </c>
      <c r="G12" s="8">
        <f>IF(F12=FORMULAS!$B$2,5,IF(F12=FORMULAS!$B$3,4,IF(F12=FORMULAS!$B$4,3,IF(F12=FORMULAS!$B$5,2,1))))</f>
        <v>4</v>
      </c>
      <c r="H12" s="8" t="s">
        <v>92</v>
      </c>
      <c r="I12" s="8">
        <v>10</v>
      </c>
      <c r="J12" s="26" t="str">
        <f>IF(G12*I12&gt;=60,FORMULAS!$E$2,IF(G12*I12&gt;=30,FORMULAS!$E$3,IF(G12*I12&gt;=15,FORMULAS!$E$4,FORMULAS!$E$5)))</f>
        <v>ALTA</v>
      </c>
      <c r="K12" s="8" t="s">
        <v>107</v>
      </c>
      <c r="L12" s="7" t="s">
        <v>89</v>
      </c>
      <c r="M12" s="8">
        <f>IF(L12=FORMULAS!$B$2,5,IF(L12=FORMULAS!$B$3,4,IF(L12=FORMULAS!$B$4,3,IF(L12=FORMULAS!$B$5,2,1))))</f>
        <v>1</v>
      </c>
      <c r="N12" s="9" t="s">
        <v>92</v>
      </c>
      <c r="O12" s="8">
        <f>IF(N12=FORMULAS!$C$2,20,IF(N12=FORMULAS!$C$3,10,5))</f>
        <v>5</v>
      </c>
      <c r="P12" s="25" t="str">
        <f>IF(M12*O12&gt;=60,FORMULAS!$E$2,IF(M12*O12&gt;=30,FORMULAS!$E$3,IF(M12*O12&gt;=15,FORMULAS!$E$4,FORMULAS!$E$5)))</f>
        <v>BAJA</v>
      </c>
      <c r="Q12" s="32">
        <v>2022</v>
      </c>
      <c r="R12" s="7" t="s">
        <v>138</v>
      </c>
      <c r="S12" s="31" t="s">
        <v>140</v>
      </c>
      <c r="T12" s="31">
        <v>44840</v>
      </c>
      <c r="U12" s="31" t="s">
        <v>139</v>
      </c>
      <c r="V12" s="31" t="s">
        <v>137</v>
      </c>
      <c r="W12" s="7" t="s">
        <v>150</v>
      </c>
    </row>
    <row r="13" spans="2:23" ht="147.75" thickBot="1" x14ac:dyDescent="0.25">
      <c r="B13" s="10" t="s">
        <v>64</v>
      </c>
      <c r="C13" s="11" t="s">
        <v>80</v>
      </c>
      <c r="D13" s="12" t="s">
        <v>38</v>
      </c>
      <c r="E13" s="13" t="s">
        <v>27</v>
      </c>
      <c r="F13" s="8" t="s">
        <v>86</v>
      </c>
      <c r="G13" s="8">
        <f>IF(F13=FORMULAS!$B$2,5,IF(F13=FORMULAS!$B$3,4,IF(F13=FORMULAS!$B$4,3,IF(F13=FORMULAS!$B$5,2,1))))</f>
        <v>4</v>
      </c>
      <c r="H13" s="8" t="s">
        <v>92</v>
      </c>
      <c r="I13" s="8">
        <v>10</v>
      </c>
      <c r="J13" s="26" t="str">
        <f>IF(G13*I13&gt;=60,FORMULAS!$E$2,IF(G13*I13&gt;=30,FORMULAS!$E$3,IF(G13*I13&gt;=15,FORMULAS!$E$4,FORMULAS!$E$5)))</f>
        <v>ALTA</v>
      </c>
      <c r="K13" s="8" t="s">
        <v>108</v>
      </c>
      <c r="L13" s="7" t="s">
        <v>89</v>
      </c>
      <c r="M13" s="8">
        <f>IF(L13=FORMULAS!$B$2,5,IF(L13=FORMULAS!$B$3,4,IF(L13=FORMULAS!$B$4,3,IF(L13=FORMULAS!$B$5,2,1))))</f>
        <v>1</v>
      </c>
      <c r="N13" s="9" t="s">
        <v>92</v>
      </c>
      <c r="O13" s="8">
        <f>IF(N13=FORMULAS!$C$2,20,IF(N13=FORMULAS!$C$3,10,5))</f>
        <v>5</v>
      </c>
      <c r="P13" s="25" t="str">
        <f>IF(M13*O13&gt;=60,FORMULAS!$E$2,IF(M13*O13&gt;=30,FORMULAS!$E$3,IF(M13*O13&gt;=15,FORMULAS!$E$4,FORMULAS!$E$5)))</f>
        <v>BAJA</v>
      </c>
      <c r="Q13" s="32">
        <v>2022</v>
      </c>
      <c r="R13" s="7" t="s">
        <v>138</v>
      </c>
      <c r="S13" s="31" t="s">
        <v>140</v>
      </c>
      <c r="T13" s="31">
        <v>44840</v>
      </c>
      <c r="U13" s="31" t="s">
        <v>139</v>
      </c>
      <c r="V13" s="31" t="s">
        <v>137</v>
      </c>
      <c r="W13" s="7" t="s">
        <v>150</v>
      </c>
    </row>
    <row r="14" spans="2:23" ht="77.25" customHeight="1" thickBot="1" x14ac:dyDescent="0.25">
      <c r="B14" s="14" t="s">
        <v>73</v>
      </c>
      <c r="C14" s="11" t="s">
        <v>39</v>
      </c>
      <c r="D14" s="12" t="s">
        <v>41</v>
      </c>
      <c r="E14" s="4" t="s">
        <v>24</v>
      </c>
      <c r="F14" s="8" t="s">
        <v>86</v>
      </c>
      <c r="G14" s="8">
        <f>IF(F14=FORMULAS!$B$2,5,IF(F14=FORMULAS!$B$3,4,IF(F14=FORMULAS!$B$4,3,IF(F14=FORMULAS!$B$5,2,1))))</f>
        <v>4</v>
      </c>
      <c r="H14" s="8" t="s">
        <v>92</v>
      </c>
      <c r="I14" s="8">
        <v>10</v>
      </c>
      <c r="J14" s="26" t="str">
        <f>IF(G14*I14&gt;=60,FORMULAS!$E$2,IF(G14*I14&gt;=30,FORMULAS!$E$3,IF(G14*I14&gt;=15,FORMULAS!$E$4,FORMULAS!$E$5)))</f>
        <v>ALTA</v>
      </c>
      <c r="K14" s="8" t="s">
        <v>109</v>
      </c>
      <c r="L14" s="7" t="s">
        <v>89</v>
      </c>
      <c r="M14" s="8">
        <f>IF(L14=FORMULAS!$B$2,5,IF(L14=FORMULAS!$B$3,4,IF(L14=FORMULAS!$B$4,3,IF(L14=FORMULAS!$B$5,2,1))))</f>
        <v>1</v>
      </c>
      <c r="N14" s="9" t="s">
        <v>92</v>
      </c>
      <c r="O14" s="8">
        <f>IF(N14=FORMULAS!$C$2,20,IF(N14=FORMULAS!$C$3,10,5))</f>
        <v>5</v>
      </c>
      <c r="P14" s="25" t="str">
        <f>IF(M14*O14&gt;=60,FORMULAS!$E$2,IF(M14*O14&gt;=30,FORMULAS!$E$3,IF(M14*O14&gt;=15,FORMULAS!$E$4,FORMULAS!$E$5)))</f>
        <v>BAJA</v>
      </c>
      <c r="Q14" s="32">
        <v>2022</v>
      </c>
      <c r="R14" s="7" t="s">
        <v>138</v>
      </c>
      <c r="S14" s="31" t="s">
        <v>140</v>
      </c>
      <c r="T14" s="31">
        <v>44840</v>
      </c>
      <c r="U14" s="31" t="s">
        <v>139</v>
      </c>
      <c r="V14" s="31" t="s">
        <v>137</v>
      </c>
      <c r="W14" s="7" t="s">
        <v>150</v>
      </c>
    </row>
    <row r="15" spans="2:23" ht="130.5" customHeight="1" thickBot="1" x14ac:dyDescent="0.25">
      <c r="B15" s="10" t="s">
        <v>73</v>
      </c>
      <c r="C15" s="11" t="s">
        <v>43</v>
      </c>
      <c r="D15" s="11" t="s">
        <v>42</v>
      </c>
      <c r="E15" s="13" t="s">
        <v>61</v>
      </c>
      <c r="F15" s="8" t="s">
        <v>86</v>
      </c>
      <c r="G15" s="8">
        <f>IF(F15=FORMULAS!$B$2,5,IF(F15=FORMULAS!$B$3,4,IF(F15=FORMULAS!$B$4,3,IF(F15=FORMULAS!$B$5,2,1))))</f>
        <v>4</v>
      </c>
      <c r="H15" s="8" t="s">
        <v>92</v>
      </c>
      <c r="I15" s="8">
        <v>10</v>
      </c>
      <c r="J15" s="26" t="str">
        <f>IF(G15*I15&gt;=60,FORMULAS!$E$2,IF(G15*I15&gt;=30,FORMULAS!$E$3,IF(G15*I15&gt;=15,FORMULAS!$E$4,FORMULAS!$E$5)))</f>
        <v>ALTA</v>
      </c>
      <c r="K15" s="8" t="s">
        <v>110</v>
      </c>
      <c r="L15" s="7" t="s">
        <v>89</v>
      </c>
      <c r="M15" s="8">
        <f>IF(L15=FORMULAS!$B$2,5,IF(L15=FORMULAS!$B$3,4,IF(L15=FORMULAS!$B$4,3,IF(L15=FORMULAS!$B$5,2,1))))</f>
        <v>1</v>
      </c>
      <c r="N15" s="9" t="s">
        <v>92</v>
      </c>
      <c r="O15" s="8">
        <f>IF(N15=FORMULAS!$C$2,20,IF(N15=FORMULAS!$C$3,10,5))</f>
        <v>5</v>
      </c>
      <c r="P15" s="25" t="str">
        <f>IF(M15*O15&gt;=60,FORMULAS!$E$2,IF(M15*O15&gt;=30,FORMULAS!$E$3,IF(M15*O15&gt;=15,FORMULAS!$E$4,FORMULAS!$E$5)))</f>
        <v>BAJA</v>
      </c>
      <c r="Q15" s="32">
        <v>2022</v>
      </c>
      <c r="R15" s="7" t="s">
        <v>138</v>
      </c>
      <c r="S15" s="31" t="s">
        <v>140</v>
      </c>
      <c r="T15" s="31">
        <v>44840</v>
      </c>
      <c r="U15" s="31" t="s">
        <v>139</v>
      </c>
      <c r="V15" s="31" t="s">
        <v>137</v>
      </c>
      <c r="W15" s="7" t="s">
        <v>150</v>
      </c>
    </row>
    <row r="16" spans="2:23" ht="110.25" customHeight="1" thickBot="1" x14ac:dyDescent="0.25">
      <c r="B16" s="14" t="s">
        <v>65</v>
      </c>
      <c r="C16" s="11" t="s">
        <v>43</v>
      </c>
      <c r="D16" s="11" t="s">
        <v>44</v>
      </c>
      <c r="E16" s="13" t="s">
        <v>28</v>
      </c>
      <c r="F16" s="8" t="s">
        <v>86</v>
      </c>
      <c r="G16" s="8">
        <f>IF(F16=FORMULAS!$B$2,5,IF(F16=FORMULAS!$B$3,4,IF(F16=FORMULAS!$B$4,3,IF(F16=FORMULAS!$B$5,2,1))))</f>
        <v>4</v>
      </c>
      <c r="H16" s="8" t="s">
        <v>92</v>
      </c>
      <c r="I16" s="8">
        <v>10</v>
      </c>
      <c r="J16" s="26" t="str">
        <f>IF(G16*I16&gt;=60,FORMULAS!$E$2,IF(G16*I16&gt;=30,FORMULAS!$E$3,IF(G16*I16&gt;=15,FORMULAS!$E$4,FORMULAS!$E$5)))</f>
        <v>ALTA</v>
      </c>
      <c r="K16" s="8" t="s">
        <v>103</v>
      </c>
      <c r="L16" s="7" t="s">
        <v>89</v>
      </c>
      <c r="M16" s="8">
        <f>IF(L16=FORMULAS!$B$2,5,IF(L16=FORMULAS!$B$3,4,IF(L16=FORMULAS!$B$4,3,IF(L16=FORMULAS!$B$5,2,1))))</f>
        <v>1</v>
      </c>
      <c r="N16" s="9" t="s">
        <v>92</v>
      </c>
      <c r="O16" s="8">
        <f>IF(N16=FORMULAS!$C$2,20,IF(N16=FORMULAS!$C$3,10,5))</f>
        <v>5</v>
      </c>
      <c r="P16" s="25" t="str">
        <f>IF(M16*O16&gt;=60,FORMULAS!$E$2,IF(M16*O16&gt;=30,FORMULAS!$E$3,IF(M16*O16&gt;=15,FORMULAS!$E$4,FORMULAS!$E$5)))</f>
        <v>BAJA</v>
      </c>
      <c r="Q16" s="32">
        <v>2022</v>
      </c>
      <c r="R16" s="7" t="s">
        <v>138</v>
      </c>
      <c r="S16" s="31" t="s">
        <v>140</v>
      </c>
      <c r="T16" s="31">
        <v>44840</v>
      </c>
      <c r="U16" s="31" t="s">
        <v>139</v>
      </c>
      <c r="V16" s="31" t="s">
        <v>137</v>
      </c>
      <c r="W16" s="7" t="s">
        <v>150</v>
      </c>
    </row>
    <row r="17" spans="2:23" ht="109.5" customHeight="1" thickBot="1" x14ac:dyDescent="0.25">
      <c r="B17" s="10" t="s">
        <v>66</v>
      </c>
      <c r="C17" s="11" t="s">
        <v>45</v>
      </c>
      <c r="D17" s="11" t="s">
        <v>46</v>
      </c>
      <c r="E17" s="15" t="s">
        <v>24</v>
      </c>
      <c r="F17" s="8" t="s">
        <v>87</v>
      </c>
      <c r="G17" s="8">
        <f>IF(F17=FORMULAS!$B$2,5,IF(F17=FORMULAS!$B$3,4,IF(F17=FORMULAS!$B$4,3,IF(F17=FORMULAS!$B$5,2,1))))</f>
        <v>3</v>
      </c>
      <c r="H17" s="8" t="s">
        <v>92</v>
      </c>
      <c r="I17" s="8">
        <v>10</v>
      </c>
      <c r="J17" s="26" t="str">
        <f>IF(G17*I17&gt;=60,FORMULAS!$E$2,IF(G17*I17&gt;=30,FORMULAS!$E$3,IF(G17*I17&gt;=15,FORMULAS!$E$4,FORMULAS!$E$5)))</f>
        <v>ALTA</v>
      </c>
      <c r="K17" s="8" t="s">
        <v>104</v>
      </c>
      <c r="L17" s="7" t="s">
        <v>89</v>
      </c>
      <c r="M17" s="8">
        <f>IF(L17=FORMULAS!$B$2,5,IF(L17=FORMULAS!$B$3,4,IF(L17=FORMULAS!$B$4,3,IF(L17=FORMULAS!$B$5,2,1))))</f>
        <v>1</v>
      </c>
      <c r="N17" s="9" t="s">
        <v>92</v>
      </c>
      <c r="O17" s="8">
        <f>IF(N17=FORMULAS!$C$2,20,IF(N17=FORMULAS!$C$3,10,5))</f>
        <v>5</v>
      </c>
      <c r="P17" s="25" t="str">
        <f>IF(M17*O17&gt;=60,FORMULAS!$E$2,IF(M17*O17&gt;=30,FORMULAS!$E$3,IF(M17*O17&gt;=15,FORMULAS!$E$4,FORMULAS!$E$5)))</f>
        <v>BAJA</v>
      </c>
      <c r="Q17" s="32">
        <v>2022</v>
      </c>
      <c r="R17" s="7" t="s">
        <v>138</v>
      </c>
      <c r="S17" s="31" t="s">
        <v>140</v>
      </c>
      <c r="T17" s="31">
        <v>44840</v>
      </c>
      <c r="U17" s="31" t="s">
        <v>139</v>
      </c>
      <c r="V17" s="31" t="s">
        <v>137</v>
      </c>
      <c r="W17" s="7" t="s">
        <v>150</v>
      </c>
    </row>
    <row r="18" spans="2:23" ht="97.5" customHeight="1" thickBot="1" x14ac:dyDescent="0.25">
      <c r="B18" s="14" t="s">
        <v>65</v>
      </c>
      <c r="C18" s="11" t="s">
        <v>47</v>
      </c>
      <c r="D18" s="12" t="s">
        <v>48</v>
      </c>
      <c r="E18" s="4" t="s">
        <v>24</v>
      </c>
      <c r="F18" s="8" t="s">
        <v>87</v>
      </c>
      <c r="G18" s="8">
        <f>IF(F18=FORMULAS!$B$2,5,IF(F18=FORMULAS!$B$3,4,IF(F18=FORMULAS!$B$4,3,IF(F18=FORMULAS!$B$5,2,1))))</f>
        <v>3</v>
      </c>
      <c r="H18" s="8" t="s">
        <v>92</v>
      </c>
      <c r="I18" s="8">
        <v>10</v>
      </c>
      <c r="J18" s="26" t="str">
        <f>IF(G18*I18&gt;=60,FORMULAS!$E$2,IF(G18*I18&gt;=30,FORMULAS!$E$3,IF(G18*I18&gt;=15,FORMULAS!$E$4,FORMULAS!$E$5)))</f>
        <v>ALTA</v>
      </c>
      <c r="K18" s="8" t="s">
        <v>106</v>
      </c>
      <c r="L18" s="7" t="s">
        <v>89</v>
      </c>
      <c r="M18" s="8">
        <f>IF(L18=FORMULAS!$B$2,5,IF(L18=FORMULAS!$B$3,4,IF(L18=FORMULAS!$B$4,3,IF(L18=FORMULAS!$B$5,2,1))))</f>
        <v>1</v>
      </c>
      <c r="N18" s="9" t="s">
        <v>92</v>
      </c>
      <c r="O18" s="8">
        <f>IF(N18=FORMULAS!$C$2,20,IF(N18=FORMULAS!$C$3,10,5))</f>
        <v>5</v>
      </c>
      <c r="P18" s="25" t="str">
        <f>IF(M18*O18&gt;=60,FORMULAS!$E$2,IF(M18*O18&gt;=30,FORMULAS!$E$3,IF(M18*O18&gt;=15,FORMULAS!$E$4,FORMULAS!$E$5)))</f>
        <v>BAJA</v>
      </c>
      <c r="Q18" s="32">
        <v>2022</v>
      </c>
      <c r="R18" s="7" t="s">
        <v>138</v>
      </c>
      <c r="S18" s="31" t="s">
        <v>140</v>
      </c>
      <c r="T18" s="31">
        <v>44840</v>
      </c>
      <c r="U18" s="31" t="s">
        <v>139</v>
      </c>
      <c r="V18" s="31" t="s">
        <v>137</v>
      </c>
      <c r="W18" s="7" t="s">
        <v>150</v>
      </c>
    </row>
    <row r="19" spans="2:23" ht="75" customHeight="1" thickBot="1" x14ac:dyDescent="0.25">
      <c r="B19" s="10" t="s">
        <v>67</v>
      </c>
      <c r="C19" s="11" t="s">
        <v>39</v>
      </c>
      <c r="D19" s="11" t="s">
        <v>49</v>
      </c>
      <c r="E19" s="13" t="s">
        <v>29</v>
      </c>
      <c r="F19" s="8" t="s">
        <v>86</v>
      </c>
      <c r="G19" s="8">
        <f>IF(F19=FORMULAS!$B$2,5,IF(F19=FORMULAS!$B$3,4,IF(F19=FORMULAS!$B$4,3,IF(F19=FORMULAS!$B$5,2,1))))</f>
        <v>4</v>
      </c>
      <c r="H19" s="8" t="s">
        <v>92</v>
      </c>
      <c r="I19" s="8">
        <v>10</v>
      </c>
      <c r="J19" s="26" t="str">
        <f>IF(G19*I19&gt;=60,FORMULAS!$E$2,IF(G19*I19&gt;=30,FORMULAS!$E$3,IF(G19*I19&gt;=15,FORMULAS!$E$4,FORMULAS!$E$5)))</f>
        <v>ALTA</v>
      </c>
      <c r="K19" s="16" t="s">
        <v>105</v>
      </c>
      <c r="L19" s="7" t="s">
        <v>89</v>
      </c>
      <c r="M19" s="8">
        <f>IF(L19=FORMULAS!$B$2,5,IF(L19=FORMULAS!$B$3,4,IF(L19=FORMULAS!$B$4,3,IF(L19=FORMULAS!$B$5,2,1))))</f>
        <v>1</v>
      </c>
      <c r="N19" s="9" t="s">
        <v>92</v>
      </c>
      <c r="O19" s="8">
        <f>IF(N19=FORMULAS!$C$2,20,IF(N19=FORMULAS!$C$3,10,5))</f>
        <v>5</v>
      </c>
      <c r="P19" s="25" t="str">
        <f>IF(M19*O19&gt;=60,FORMULAS!$E$2,IF(M19*O19&gt;=30,FORMULAS!$E$3,IF(M19*O19&gt;=15,FORMULAS!$E$4,FORMULAS!$E$5)))</f>
        <v>BAJA</v>
      </c>
      <c r="Q19" s="32">
        <v>2022</v>
      </c>
      <c r="R19" s="7" t="s">
        <v>138</v>
      </c>
      <c r="S19" s="31" t="s">
        <v>140</v>
      </c>
      <c r="T19" s="31">
        <v>44840</v>
      </c>
      <c r="U19" s="31" t="s">
        <v>139</v>
      </c>
      <c r="V19" s="31" t="s">
        <v>137</v>
      </c>
      <c r="W19" s="7" t="s">
        <v>150</v>
      </c>
    </row>
    <row r="20" spans="2:23" ht="147.75" thickBot="1" x14ac:dyDescent="0.25">
      <c r="B20" s="10" t="s">
        <v>67</v>
      </c>
      <c r="C20" s="11" t="s">
        <v>82</v>
      </c>
      <c r="D20" s="11" t="s">
        <v>50</v>
      </c>
      <c r="E20" s="13" t="s">
        <v>30</v>
      </c>
      <c r="F20" s="8" t="s">
        <v>86</v>
      </c>
      <c r="G20" s="8">
        <f>IF(F20=FORMULAS!$B$2,5,IF(F20=FORMULAS!$B$3,4,IF(F20=FORMULAS!$B$4,3,IF(F20=FORMULAS!$B$5,2,1))))</f>
        <v>4</v>
      </c>
      <c r="H20" s="8" t="s">
        <v>92</v>
      </c>
      <c r="I20" s="8">
        <v>10</v>
      </c>
      <c r="J20" s="26" t="str">
        <f>IF(G20*I20&gt;=60,FORMULAS!$E$2,IF(G20*I20&gt;=30,FORMULAS!$E$3,IF(G20*I20&gt;=15,FORMULAS!$E$4,FORMULAS!$E$5)))</f>
        <v>ALTA</v>
      </c>
      <c r="K20" s="8" t="s">
        <v>136</v>
      </c>
      <c r="L20" s="7" t="s">
        <v>89</v>
      </c>
      <c r="M20" s="8">
        <f>IF(L20=FORMULAS!$B$2,5,IF(L20=FORMULAS!$B$3,4,IF(L20=FORMULAS!$B$4,3,IF(L20=FORMULAS!$B$5,2,1))))</f>
        <v>1</v>
      </c>
      <c r="N20" s="9" t="s">
        <v>92</v>
      </c>
      <c r="O20" s="8">
        <f>IF(N20=FORMULAS!$C$2,20,IF(N20=FORMULAS!$C$3,10,5))</f>
        <v>5</v>
      </c>
      <c r="P20" s="25" t="str">
        <f>IF(M20*O20&gt;=60,FORMULAS!$E$2,IF(M20*O20&gt;=30,FORMULAS!$E$3,IF(M20*O20&gt;=15,FORMULAS!$E$4,FORMULAS!$E$5)))</f>
        <v>BAJA</v>
      </c>
      <c r="Q20" s="32">
        <v>2022</v>
      </c>
      <c r="R20" s="7" t="s">
        <v>138</v>
      </c>
      <c r="S20" s="31" t="s">
        <v>140</v>
      </c>
      <c r="T20" s="31">
        <v>44840</v>
      </c>
      <c r="U20" s="31" t="s">
        <v>139</v>
      </c>
      <c r="V20" s="31" t="s">
        <v>137</v>
      </c>
      <c r="W20" s="7" t="s">
        <v>150</v>
      </c>
    </row>
    <row r="21" spans="2:23" ht="122.25" customHeight="1" thickBot="1" x14ac:dyDescent="0.25">
      <c r="B21" s="14" t="s">
        <v>72</v>
      </c>
      <c r="C21" s="11" t="s">
        <v>75</v>
      </c>
      <c r="D21" s="12" t="s">
        <v>51</v>
      </c>
      <c r="E21" s="13" t="s">
        <v>62</v>
      </c>
      <c r="F21" s="8" t="s">
        <v>86</v>
      </c>
      <c r="G21" s="8">
        <f>IF(F21=FORMULAS!$B$2,5,IF(F21=FORMULAS!$B$3,4,IF(F21=FORMULAS!$B$4,3,IF(F21=FORMULAS!$B$5,2,1))))</f>
        <v>4</v>
      </c>
      <c r="H21" s="8" t="s">
        <v>92</v>
      </c>
      <c r="I21" s="8">
        <v>10</v>
      </c>
      <c r="J21" s="26" t="str">
        <f>IF(G21*I21&gt;=60,FORMULAS!$E$2,IF(G21*I21&gt;=30,FORMULAS!$E$3,IF(G21*I21&gt;=15,FORMULAS!$E$4,FORMULAS!$E$5)))</f>
        <v>ALTA</v>
      </c>
      <c r="K21" s="8" t="s">
        <v>111</v>
      </c>
      <c r="L21" s="7" t="s">
        <v>89</v>
      </c>
      <c r="M21" s="8">
        <f>IF(L21=FORMULAS!$B$2,5,IF(L21=FORMULAS!$B$3,4,IF(L21=FORMULAS!$B$4,3,IF(L21=FORMULAS!$B$5,2,1))))</f>
        <v>1</v>
      </c>
      <c r="N21" s="9" t="s">
        <v>92</v>
      </c>
      <c r="O21" s="8">
        <f>IF(N21=FORMULAS!$C$2,20,IF(N21=FORMULAS!$C$3,10,5))</f>
        <v>5</v>
      </c>
      <c r="P21" s="25" t="str">
        <f>IF(M21*O21&gt;=60,FORMULAS!$E$2,IF(M21*O21&gt;=30,FORMULAS!$E$3,IF(M21*O21&gt;=15,FORMULAS!$E$4,FORMULAS!$E$5)))</f>
        <v>BAJA</v>
      </c>
      <c r="Q21" s="32">
        <v>2022</v>
      </c>
      <c r="R21" s="7" t="s">
        <v>138</v>
      </c>
      <c r="S21" s="31" t="s">
        <v>140</v>
      </c>
      <c r="T21" s="31">
        <v>44840</v>
      </c>
      <c r="U21" s="31" t="s">
        <v>139</v>
      </c>
      <c r="V21" s="31" t="s">
        <v>137</v>
      </c>
      <c r="W21" s="7" t="s">
        <v>150</v>
      </c>
    </row>
    <row r="22" spans="2:23" ht="91.5" customHeight="1" thickBot="1" x14ac:dyDescent="0.25">
      <c r="B22" s="10" t="s">
        <v>68</v>
      </c>
      <c r="C22" s="11" t="s">
        <v>39</v>
      </c>
      <c r="D22" s="11" t="s">
        <v>52</v>
      </c>
      <c r="E22" s="13" t="s">
        <v>31</v>
      </c>
      <c r="F22" s="8" t="s">
        <v>87</v>
      </c>
      <c r="G22" s="8">
        <f>IF(F22=FORMULAS!$B$2,5,IF(F22=FORMULAS!$B$3,4,IF(F22=FORMULAS!$B$4,3,IF(F22=FORMULAS!$B$5,2,1))))</f>
        <v>3</v>
      </c>
      <c r="H22" s="8" t="s">
        <v>92</v>
      </c>
      <c r="I22" s="8">
        <v>10</v>
      </c>
      <c r="J22" s="26" t="str">
        <f>IF(G22*I22&gt;=60,FORMULAS!$E$2,IF(G22*I22&gt;=30,FORMULAS!$E$3,IF(G22*I22&gt;=15,FORMULAS!$E$4,FORMULAS!$E$5)))</f>
        <v>ALTA</v>
      </c>
      <c r="K22" s="8" t="s">
        <v>100</v>
      </c>
      <c r="L22" s="7" t="s">
        <v>89</v>
      </c>
      <c r="M22" s="8">
        <f>IF(L22=FORMULAS!$B$2,5,IF(L22=FORMULAS!$B$3,4,IF(L22=FORMULAS!$B$4,3,IF(L22=FORMULAS!$B$5,2,1))))</f>
        <v>1</v>
      </c>
      <c r="N22" s="9" t="s">
        <v>92</v>
      </c>
      <c r="O22" s="8">
        <f>IF(N22=FORMULAS!$C$2,20,IF(N22=FORMULAS!$C$3,10,5))</f>
        <v>5</v>
      </c>
      <c r="P22" s="25" t="str">
        <f>IF(M22*O22&gt;=60,FORMULAS!$E$2,IF(M22*O22&gt;=30,FORMULAS!$E$3,IF(M22*O22&gt;=15,FORMULAS!$E$4,FORMULAS!$E$5)))</f>
        <v>BAJA</v>
      </c>
      <c r="Q22" s="32">
        <v>2022</v>
      </c>
      <c r="R22" s="7" t="s">
        <v>138</v>
      </c>
      <c r="S22" s="31" t="s">
        <v>140</v>
      </c>
      <c r="T22" s="31">
        <v>44840</v>
      </c>
      <c r="U22" s="31" t="s">
        <v>139</v>
      </c>
      <c r="V22" s="31" t="s">
        <v>137</v>
      </c>
      <c r="W22" s="7" t="s">
        <v>150</v>
      </c>
    </row>
    <row r="23" spans="2:23" ht="147.75" thickBot="1" x14ac:dyDescent="0.25">
      <c r="B23" s="14" t="s">
        <v>68</v>
      </c>
      <c r="C23" s="11" t="s">
        <v>75</v>
      </c>
      <c r="D23" s="11" t="s">
        <v>53</v>
      </c>
      <c r="E23" s="13" t="s">
        <v>76</v>
      </c>
      <c r="F23" s="8" t="s">
        <v>86</v>
      </c>
      <c r="G23" s="8">
        <f>IF(F23=FORMULAS!$B$2,5,IF(F23=FORMULAS!$B$3,4,IF(F23=FORMULAS!$B$4,3,IF(F23=FORMULAS!$B$5,2,1))))</f>
        <v>4</v>
      </c>
      <c r="H23" s="8" t="s">
        <v>92</v>
      </c>
      <c r="I23" s="8">
        <v>10</v>
      </c>
      <c r="J23" s="26" t="str">
        <f>IF(G23*I23&gt;=60,FORMULAS!$E$2,IF(G23*I23&gt;=30,FORMULAS!$E$3,IF(G23*I23&gt;=15,FORMULAS!$E$4,FORMULAS!$E$5)))</f>
        <v>ALTA</v>
      </c>
      <c r="K23" s="8" t="s">
        <v>112</v>
      </c>
      <c r="L23" s="7" t="s">
        <v>89</v>
      </c>
      <c r="M23" s="8">
        <f>IF(L23=FORMULAS!$B$2,5,IF(L23=FORMULAS!$B$3,4,IF(L23=FORMULAS!$B$4,3,IF(L23=FORMULAS!$B$5,2,1))))</f>
        <v>1</v>
      </c>
      <c r="N23" s="9" t="s">
        <v>92</v>
      </c>
      <c r="O23" s="8">
        <f>IF(N23=FORMULAS!$C$2,20,IF(N23=FORMULAS!$C$3,10,5))</f>
        <v>5</v>
      </c>
      <c r="P23" s="25" t="str">
        <f>IF(M23*O23&gt;=60,FORMULAS!$E$2,IF(M23*O23&gt;=30,FORMULAS!$E$3,IF(M23*O23&gt;=15,FORMULAS!$E$4,FORMULAS!$E$5)))</f>
        <v>BAJA</v>
      </c>
      <c r="Q23" s="32">
        <v>2022</v>
      </c>
      <c r="R23" s="7" t="s">
        <v>138</v>
      </c>
      <c r="S23" s="31" t="s">
        <v>140</v>
      </c>
      <c r="T23" s="31">
        <v>44840</v>
      </c>
      <c r="U23" s="31" t="s">
        <v>139</v>
      </c>
      <c r="V23" s="31" t="s">
        <v>137</v>
      </c>
      <c r="W23" s="7" t="s">
        <v>150</v>
      </c>
    </row>
    <row r="24" spans="2:23" ht="87.75" customHeight="1" thickBot="1" x14ac:dyDescent="0.25">
      <c r="B24" s="14" t="s">
        <v>69</v>
      </c>
      <c r="C24" s="11" t="s">
        <v>54</v>
      </c>
      <c r="D24" s="11" t="s">
        <v>55</v>
      </c>
      <c r="E24" s="13" t="s">
        <v>32</v>
      </c>
      <c r="F24" s="8" t="s">
        <v>87</v>
      </c>
      <c r="G24" s="8">
        <f>IF(F24=FORMULAS!$B$2,5,IF(F24=FORMULAS!$B$3,4,IF(F24=FORMULAS!$B$4,3,IF(F24=FORMULAS!$B$5,2,1))))</f>
        <v>3</v>
      </c>
      <c r="H24" s="8" t="s">
        <v>92</v>
      </c>
      <c r="I24" s="8">
        <v>10</v>
      </c>
      <c r="J24" s="26" t="str">
        <f>IF(G24*I24&gt;=60,FORMULAS!$E$2,IF(G24*I24&gt;=30,FORMULAS!$E$3,IF(G24*I24&gt;=15,FORMULAS!$E$4,FORMULAS!$E$5)))</f>
        <v>ALTA</v>
      </c>
      <c r="K24" s="8" t="s">
        <v>102</v>
      </c>
      <c r="L24" s="7" t="s">
        <v>89</v>
      </c>
      <c r="M24" s="8">
        <f>IF(L24=FORMULAS!$B$2,5,IF(L24=FORMULAS!$B$3,4,IF(L24=FORMULAS!$B$4,3,IF(L24=FORMULAS!$B$5,2,1))))</f>
        <v>1</v>
      </c>
      <c r="N24" s="9" t="s">
        <v>92</v>
      </c>
      <c r="O24" s="8">
        <f>IF(N24=FORMULAS!$C$2,20,IF(N24=FORMULAS!$C$3,10,5))</f>
        <v>5</v>
      </c>
      <c r="P24" s="25" t="str">
        <f>IF(M24*O24&gt;=60,FORMULAS!$E$2,IF(M24*O24&gt;=30,FORMULAS!$E$3,IF(M24*O24&gt;=15,FORMULAS!$E$4,FORMULAS!$E$5)))</f>
        <v>BAJA</v>
      </c>
      <c r="Q24" s="32">
        <v>2022</v>
      </c>
      <c r="R24" s="7" t="s">
        <v>138</v>
      </c>
      <c r="S24" s="31" t="s">
        <v>140</v>
      </c>
      <c r="T24" s="31">
        <v>44840</v>
      </c>
      <c r="U24" s="31" t="s">
        <v>139</v>
      </c>
      <c r="V24" s="31" t="s">
        <v>137</v>
      </c>
      <c r="W24" s="7" t="s">
        <v>150</v>
      </c>
    </row>
    <row r="25" spans="2:23" ht="240.75" customHeight="1" thickBot="1" x14ac:dyDescent="0.25">
      <c r="B25" s="17" t="s">
        <v>64</v>
      </c>
      <c r="C25" s="11" t="s">
        <v>117</v>
      </c>
      <c r="D25" s="11" t="s">
        <v>116</v>
      </c>
      <c r="E25" s="18" t="s">
        <v>77</v>
      </c>
      <c r="F25" s="8" t="s">
        <v>86</v>
      </c>
      <c r="G25" s="8">
        <f>IF(F25=FORMULAS!$B$2,5,IF(F25=FORMULAS!$B$3,4,IF(F25=FORMULAS!$B$4,3,IF(F25=FORMULAS!$B$5,2,1))))</f>
        <v>4</v>
      </c>
      <c r="H25" s="8" t="s">
        <v>92</v>
      </c>
      <c r="I25" s="8">
        <v>10</v>
      </c>
      <c r="J25" s="26" t="str">
        <f>IF(G25*I25&gt;=60,FORMULAS!$E$2,IF(G25*I25&gt;=30,FORMULAS!$E$3,IF(G25*I25&gt;=15,FORMULAS!$E$4,FORMULAS!$E$5)))</f>
        <v>ALTA</v>
      </c>
      <c r="K25" s="8" t="s">
        <v>120</v>
      </c>
      <c r="L25" s="7" t="s">
        <v>89</v>
      </c>
      <c r="M25" s="8">
        <f>IF(L25=FORMULAS!$B$2,5,IF(L25=FORMULAS!$B$3,4,IF(L25=FORMULAS!$B$4,3,IF(L25=FORMULAS!$B$5,2,1))))</f>
        <v>1</v>
      </c>
      <c r="N25" s="9" t="s">
        <v>92</v>
      </c>
      <c r="O25" s="8">
        <f>IF(N25=FORMULAS!$C$2,20,IF(N25=FORMULAS!$C$3,10,5))</f>
        <v>5</v>
      </c>
      <c r="P25" s="25" t="str">
        <f>IF(M25*O25&gt;=60,FORMULAS!$E$2,IF(M25*O25&gt;=30,FORMULAS!$E$3,IF(M25*O25&gt;=15,FORMULAS!$E$4,FORMULAS!$E$5)))</f>
        <v>BAJA</v>
      </c>
      <c r="Q25" s="32">
        <v>2022</v>
      </c>
      <c r="R25" s="7" t="s">
        <v>138</v>
      </c>
      <c r="S25" s="31" t="s">
        <v>140</v>
      </c>
      <c r="T25" s="31">
        <v>44840</v>
      </c>
      <c r="U25" s="31" t="s">
        <v>139</v>
      </c>
      <c r="V25" s="31" t="s">
        <v>137</v>
      </c>
      <c r="W25" s="7" t="s">
        <v>150</v>
      </c>
    </row>
    <row r="26" spans="2:23" ht="135.75" customHeight="1" thickBot="1" x14ac:dyDescent="0.25">
      <c r="B26" s="14" t="s">
        <v>70</v>
      </c>
      <c r="C26" s="11" t="s">
        <v>78</v>
      </c>
      <c r="D26" s="11" t="s">
        <v>58</v>
      </c>
      <c r="E26" s="19" t="s">
        <v>79</v>
      </c>
      <c r="F26" s="8" t="s">
        <v>86</v>
      </c>
      <c r="G26" s="8">
        <f>IF(F26=FORMULAS!$B$2,5,IF(F26=FORMULAS!$B$3,4,IF(F26=FORMULAS!$B$4,3,IF(F26=FORMULAS!$B$5,2,1))))</f>
        <v>4</v>
      </c>
      <c r="H26" s="8" t="s">
        <v>92</v>
      </c>
      <c r="I26" s="8">
        <v>10</v>
      </c>
      <c r="J26" s="26" t="str">
        <f>IF(G26*I26&gt;=60,FORMULAS!$E$2,IF(G26*I26&gt;=30,FORMULAS!$E$3,IF(G26*I26&gt;=15,FORMULAS!$E$4,FORMULAS!$E$5)))</f>
        <v>ALTA</v>
      </c>
      <c r="K26" s="8" t="s">
        <v>113</v>
      </c>
      <c r="L26" s="7" t="s">
        <v>89</v>
      </c>
      <c r="M26" s="8">
        <f>IF(L26=FORMULAS!$B$2,5,IF(L26=FORMULAS!$B$3,4,IF(L26=FORMULAS!$B$4,3,IF(L26=FORMULAS!$B$5,2,1))))</f>
        <v>1</v>
      </c>
      <c r="N26" s="9" t="s">
        <v>92</v>
      </c>
      <c r="O26" s="8">
        <f>IF(N26=FORMULAS!$C$2,20,IF(N26=FORMULAS!$C$3,10,5))</f>
        <v>5</v>
      </c>
      <c r="P26" s="25" t="str">
        <f>IF(M26*O26&gt;=60,FORMULAS!$E$2,IF(M26*O26&gt;=30,FORMULAS!$E$3,IF(M26*O26&gt;=15,FORMULAS!$E$4,FORMULAS!$E$5)))</f>
        <v>BAJA</v>
      </c>
      <c r="Q26" s="32">
        <v>2022</v>
      </c>
      <c r="R26" s="7" t="s">
        <v>138</v>
      </c>
      <c r="S26" s="31" t="s">
        <v>140</v>
      </c>
      <c r="T26" s="31">
        <v>44840</v>
      </c>
      <c r="U26" s="31" t="s">
        <v>139</v>
      </c>
      <c r="V26" s="31" t="s">
        <v>137</v>
      </c>
      <c r="W26" s="7" t="s">
        <v>150</v>
      </c>
    </row>
    <row r="27" spans="2:23" ht="129" customHeight="1" thickBot="1" x14ac:dyDescent="0.25">
      <c r="B27" s="20" t="s">
        <v>64</v>
      </c>
      <c r="C27" s="11" t="s">
        <v>56</v>
      </c>
      <c r="D27" s="12" t="s">
        <v>81</v>
      </c>
      <c r="E27" s="19" t="s">
        <v>24</v>
      </c>
      <c r="F27" s="8" t="s">
        <v>86</v>
      </c>
      <c r="G27" s="8">
        <f>IF(F27=FORMULAS!$B$2,5,IF(F27=FORMULAS!$B$3,4,IF(F27=FORMULAS!$B$4,3,IF(F27=FORMULAS!$B$5,2,1))))</f>
        <v>4</v>
      </c>
      <c r="H27" s="8" t="s">
        <v>92</v>
      </c>
      <c r="I27" s="8">
        <v>10</v>
      </c>
      <c r="J27" s="26" t="str">
        <f>IF(G27*I27&gt;=60,FORMULAS!$E$2,IF(G27*I27&gt;=30,FORMULAS!$E$3,IF(G27*I27&gt;=15,FORMULAS!$E$4,FORMULAS!$E$5)))</f>
        <v>ALTA</v>
      </c>
      <c r="K27" s="8" t="s">
        <v>114</v>
      </c>
      <c r="L27" s="7" t="s">
        <v>89</v>
      </c>
      <c r="M27" s="8">
        <f>IF(L27=FORMULAS!$B$2,5,IF(L27=FORMULAS!$B$3,4,IF(L27=FORMULAS!$B$4,3,IF(L27=FORMULAS!$B$5,2,1))))</f>
        <v>1</v>
      </c>
      <c r="N27" s="9" t="s">
        <v>92</v>
      </c>
      <c r="O27" s="8">
        <f>IF(N27=FORMULAS!$C$2,20,IF(N27=FORMULAS!$C$3,10,5))</f>
        <v>5</v>
      </c>
      <c r="P27" s="25" t="str">
        <f>IF(M27*O27&gt;=60,FORMULAS!$E$2,IF(M27*O27&gt;=30,FORMULAS!$E$3,IF(M27*O27&gt;=15,FORMULAS!$E$4,FORMULAS!$E$5)))</f>
        <v>BAJA</v>
      </c>
      <c r="Q27" s="32">
        <v>2022</v>
      </c>
      <c r="R27" s="7" t="s">
        <v>138</v>
      </c>
      <c r="S27" s="31" t="s">
        <v>140</v>
      </c>
      <c r="T27" s="31">
        <v>44840</v>
      </c>
      <c r="U27" s="31" t="s">
        <v>139</v>
      </c>
      <c r="V27" s="31" t="s">
        <v>137</v>
      </c>
      <c r="W27" s="7" t="s">
        <v>150</v>
      </c>
    </row>
    <row r="28" spans="2:23" ht="156" customHeight="1" thickBot="1" x14ac:dyDescent="0.25">
      <c r="B28" s="20" t="s">
        <v>64</v>
      </c>
      <c r="C28" s="11" t="s">
        <v>47</v>
      </c>
      <c r="D28" s="11" t="s">
        <v>121</v>
      </c>
      <c r="E28" s="4" t="s">
        <v>24</v>
      </c>
      <c r="F28" s="8" t="s">
        <v>86</v>
      </c>
      <c r="G28" s="8">
        <f>IF(F28=FORMULAS!$B$2,5,IF(F28=FORMULAS!$B$3,4,IF(F28=FORMULAS!$B$4,3,IF(F28=FORMULAS!$B$5,2,1))))</f>
        <v>4</v>
      </c>
      <c r="H28" s="8" t="s">
        <v>92</v>
      </c>
      <c r="I28" s="8">
        <v>10</v>
      </c>
      <c r="J28" s="26" t="str">
        <f>IF(G28*I28&gt;=60,FORMULAS!$E$2,IF(G28*I28&gt;=30,FORMULAS!$E$3,IF(G28*I28&gt;=15,FORMULAS!$E$4,FORMULAS!$E$5)))</f>
        <v>ALTA</v>
      </c>
      <c r="K28" s="8" t="s">
        <v>119</v>
      </c>
      <c r="L28" s="7" t="s">
        <v>89</v>
      </c>
      <c r="M28" s="8">
        <f>IF(L28=FORMULAS!$B$2,5,IF(L28=FORMULAS!$B$3,4,IF(L28=FORMULAS!$B$4,3,IF(L28=FORMULAS!$B$5,2,1))))</f>
        <v>1</v>
      </c>
      <c r="N28" s="9" t="s">
        <v>92</v>
      </c>
      <c r="O28" s="8">
        <f>IF(N28=FORMULAS!$C$2,20,IF(N28=FORMULAS!$C$3,10,5))</f>
        <v>5</v>
      </c>
      <c r="P28" s="25" t="str">
        <f>IF(M28*O28&gt;=60,FORMULAS!$E$2,IF(M28*O28&gt;=30,FORMULAS!$E$3,IF(M28*O28&gt;=15,FORMULAS!$E$4,FORMULAS!$E$5)))</f>
        <v>BAJA</v>
      </c>
      <c r="Q28" s="32">
        <v>2022</v>
      </c>
      <c r="R28" s="7" t="s">
        <v>138</v>
      </c>
      <c r="S28" s="31" t="s">
        <v>140</v>
      </c>
      <c r="T28" s="31">
        <v>44840</v>
      </c>
      <c r="U28" s="31" t="s">
        <v>139</v>
      </c>
      <c r="V28" s="31" t="s">
        <v>137</v>
      </c>
      <c r="W28" s="7" t="s">
        <v>150</v>
      </c>
    </row>
    <row r="29" spans="2:23" ht="147.75" thickBot="1" x14ac:dyDescent="0.25">
      <c r="B29" s="10" t="s">
        <v>71</v>
      </c>
      <c r="C29" s="10" t="s">
        <v>40</v>
      </c>
      <c r="D29" s="10" t="s">
        <v>57</v>
      </c>
      <c r="E29" s="10" t="s">
        <v>24</v>
      </c>
      <c r="F29" s="10" t="s">
        <v>86</v>
      </c>
      <c r="G29" s="10">
        <f>IF(F29=FORMULAS!$B$2,5,IF(F29=FORMULAS!$B$3,4,IF(F29=FORMULAS!$B$4,3,IF(F29=FORMULAS!$B$5,2,1))))</f>
        <v>4</v>
      </c>
      <c r="H29" s="10" t="s">
        <v>92</v>
      </c>
      <c r="I29" s="10">
        <v>10</v>
      </c>
      <c r="J29" s="26" t="str">
        <f>IF(G29*I29&gt;=60,FORMULAS!$E$2,IF(G29*I29&gt;=30,FORMULAS!$E$3,IF(G29*I29&gt;=15,FORMULAS!$E$4,FORMULAS!$E$5)))</f>
        <v>ALTA</v>
      </c>
      <c r="K29" s="8" t="s">
        <v>118</v>
      </c>
      <c r="L29" s="7" t="s">
        <v>89</v>
      </c>
      <c r="M29" s="7">
        <f>IF(L29=FORMULAS!$B$2,5,IF(L29=FORMULAS!$B$3,4,IF(L29=FORMULAS!$B$4,3,IF(L29=FORMULAS!$B$5,2,1))))</f>
        <v>1</v>
      </c>
      <c r="N29" s="21" t="s">
        <v>92</v>
      </c>
      <c r="O29" s="7">
        <f>IF(N29=FORMULAS!$C$2,20,IF(N29=FORMULAS!$C$3,10,5))</f>
        <v>5</v>
      </c>
      <c r="P29" s="25" t="str">
        <f>IF(M29*O29&gt;=60,FORMULAS!$E$2,IF(M29*O29&gt;=30,FORMULAS!$E$3,IF(M29*O29&gt;=15,FORMULAS!$E$4,FORMULAS!$E$5)))</f>
        <v>BAJA</v>
      </c>
      <c r="Q29" s="32">
        <v>2022</v>
      </c>
      <c r="R29" s="7" t="s">
        <v>138</v>
      </c>
      <c r="S29" s="31" t="s">
        <v>140</v>
      </c>
      <c r="T29" s="31">
        <v>44840</v>
      </c>
      <c r="U29" s="31" t="s">
        <v>139</v>
      </c>
      <c r="V29" s="31" t="s">
        <v>137</v>
      </c>
      <c r="W29" s="7" t="s">
        <v>150</v>
      </c>
    </row>
    <row r="30" spans="2:23" ht="87" customHeight="1" thickBot="1" x14ac:dyDescent="0.25">
      <c r="B30" s="10" t="s">
        <v>122</v>
      </c>
      <c r="C30" s="10" t="s">
        <v>123</v>
      </c>
      <c r="D30" s="10" t="s">
        <v>124</v>
      </c>
      <c r="E30" s="10" t="s">
        <v>125</v>
      </c>
      <c r="F30" s="10" t="s">
        <v>86</v>
      </c>
      <c r="G30" s="10">
        <v>4</v>
      </c>
      <c r="H30" s="10" t="s">
        <v>92</v>
      </c>
      <c r="I30" s="10">
        <v>10</v>
      </c>
      <c r="J30" s="26" t="str">
        <f>IF(G30*I30&gt;=60,FORMULAS!$E$2,IF(G30*I30&gt;=30,FORMULAS!$E$3,IF(G30*I30&gt;=15,FORMULAS!$E$4,FORMULAS!$E$5)))</f>
        <v>ALTA</v>
      </c>
      <c r="K30" s="22" t="s">
        <v>126</v>
      </c>
      <c r="L30" s="7" t="s">
        <v>89</v>
      </c>
      <c r="M30" s="7">
        <v>2</v>
      </c>
      <c r="N30" s="21" t="s">
        <v>92</v>
      </c>
      <c r="O30" s="22">
        <v>5</v>
      </c>
      <c r="P30" s="25" t="str">
        <f>IF(M30*O30&gt;=60,FORMULAS!$E$2,IF(M30*O30&gt;=30,FORMULAS!$E$3,IF(M30*O30&gt;=15,FORMULAS!$E$4,FORMULAS!$E$5)))</f>
        <v>BAJA</v>
      </c>
      <c r="Q30" s="32">
        <v>2022</v>
      </c>
      <c r="R30" s="7" t="s">
        <v>138</v>
      </c>
      <c r="S30" s="31" t="s">
        <v>140</v>
      </c>
      <c r="T30" s="31">
        <v>44840</v>
      </c>
      <c r="U30" s="31" t="s">
        <v>139</v>
      </c>
      <c r="V30" s="31" t="s">
        <v>137</v>
      </c>
      <c r="W30" s="7" t="s">
        <v>150</v>
      </c>
    </row>
    <row r="31" spans="2:23" ht="85.5" customHeight="1" thickBot="1" x14ac:dyDescent="0.25">
      <c r="B31" s="10" t="s">
        <v>63</v>
      </c>
      <c r="C31" s="10" t="s">
        <v>127</v>
      </c>
      <c r="D31" s="10" t="s">
        <v>128</v>
      </c>
      <c r="E31" s="10" t="s">
        <v>129</v>
      </c>
      <c r="F31" s="10" t="s">
        <v>86</v>
      </c>
      <c r="G31" s="10">
        <v>4</v>
      </c>
      <c r="H31" s="10" t="s">
        <v>92</v>
      </c>
      <c r="I31" s="10">
        <v>10</v>
      </c>
      <c r="J31" s="26" t="str">
        <f>IF(G31*I31&gt;=60,FORMULAS!$E$2,IF(G31*I31&gt;=30,FORMULAS!$E$3,IF(G31*I31&gt;=15,FORMULAS!$E$4,FORMULAS!$E$5)))</f>
        <v>ALTA</v>
      </c>
      <c r="K31" s="22" t="s">
        <v>130</v>
      </c>
      <c r="L31" s="7" t="s">
        <v>89</v>
      </c>
      <c r="M31" s="7">
        <v>2</v>
      </c>
      <c r="N31" s="21" t="s">
        <v>92</v>
      </c>
      <c r="O31" s="21">
        <v>5</v>
      </c>
      <c r="P31" s="25" t="str">
        <f>IF(M31*O31&gt;=60,FORMULAS!$E$2,IF(M31*O31&gt;=30,FORMULAS!$E$3,IF(M31*O31&gt;=15,FORMULAS!$E$4,FORMULAS!$E$5)))</f>
        <v>BAJA</v>
      </c>
      <c r="Q31" s="32">
        <v>2022</v>
      </c>
      <c r="R31" s="7" t="s">
        <v>138</v>
      </c>
      <c r="S31" s="31" t="s">
        <v>140</v>
      </c>
      <c r="T31" s="31">
        <v>44840</v>
      </c>
      <c r="U31" s="31" t="s">
        <v>139</v>
      </c>
      <c r="V31" s="31" t="s">
        <v>137</v>
      </c>
      <c r="W31" s="7" t="s">
        <v>150</v>
      </c>
    </row>
    <row r="32" spans="2:23" ht="147.75" thickBot="1" x14ac:dyDescent="0.25">
      <c r="B32" s="10" t="s">
        <v>131</v>
      </c>
      <c r="C32" s="10" t="s">
        <v>133</v>
      </c>
      <c r="D32" s="10" t="s">
        <v>132</v>
      </c>
      <c r="E32" s="10" t="s">
        <v>134</v>
      </c>
      <c r="F32" s="10" t="s">
        <v>86</v>
      </c>
      <c r="G32" s="10">
        <v>4</v>
      </c>
      <c r="H32" s="10" t="s">
        <v>92</v>
      </c>
      <c r="I32" s="10">
        <v>10</v>
      </c>
      <c r="J32" s="26" t="str">
        <f>IF(G32*I32&gt;=60,FORMULAS!$E$2,IF(G32*I32&gt;=30,FORMULAS!$E$3,IF(G32*I32&gt;=15,FORMULAS!$E$4,FORMULAS!$E$5)))</f>
        <v>ALTA</v>
      </c>
      <c r="K32" s="22" t="s">
        <v>135</v>
      </c>
      <c r="L32" s="10" t="s">
        <v>89</v>
      </c>
      <c r="M32" s="10">
        <v>2</v>
      </c>
      <c r="N32" s="10" t="s">
        <v>92</v>
      </c>
      <c r="O32" s="10">
        <v>5</v>
      </c>
      <c r="P32" s="25" t="str">
        <f>IF(M32*O32&gt;=60,FORMULAS!$E$2,IF(M32*O32&gt;=30,FORMULAS!$E$3,IF(M32*O32&gt;=15,FORMULAS!$E$4,FORMULAS!$E$5)))</f>
        <v>BAJA</v>
      </c>
      <c r="Q32" s="32">
        <v>2022</v>
      </c>
      <c r="R32" s="7" t="s">
        <v>138</v>
      </c>
      <c r="S32" s="31" t="s">
        <v>140</v>
      </c>
      <c r="T32" s="31">
        <v>44840</v>
      </c>
      <c r="U32" s="31" t="s">
        <v>139</v>
      </c>
      <c r="V32" s="31" t="s">
        <v>137</v>
      </c>
      <c r="W32" s="7" t="s">
        <v>150</v>
      </c>
    </row>
    <row r="33" spans="2:23" ht="138" customHeight="1" thickBot="1" x14ac:dyDescent="0.25">
      <c r="B33" s="17" t="s">
        <v>64</v>
      </c>
      <c r="C33" s="10" t="s">
        <v>145</v>
      </c>
      <c r="D33" s="10" t="s">
        <v>144</v>
      </c>
      <c r="E33" s="10" t="s">
        <v>134</v>
      </c>
      <c r="F33" s="10" t="s">
        <v>86</v>
      </c>
      <c r="G33" s="10">
        <v>4</v>
      </c>
      <c r="H33" s="10" t="s">
        <v>92</v>
      </c>
      <c r="I33" s="10">
        <v>10</v>
      </c>
      <c r="J33" s="26" t="str">
        <f>IF(G33*I33&gt;=60,FORMULAS!$E$2,IF(G33*I33&gt;=30,FORMULAS!$E$3,IF(G33*I33&gt;=15,FORMULAS!$E$4,FORMULAS!$E$5)))</f>
        <v>ALTA</v>
      </c>
      <c r="K33" s="22" t="s">
        <v>147</v>
      </c>
      <c r="L33" s="10" t="s">
        <v>89</v>
      </c>
      <c r="M33" s="10">
        <v>2</v>
      </c>
      <c r="N33" s="10" t="s">
        <v>92</v>
      </c>
      <c r="O33" s="10">
        <v>5</v>
      </c>
      <c r="P33" s="25" t="str">
        <f>IF(M33*O33&gt;=60,FORMULAS!$E$2,IF(M33*O33&gt;=30,FORMULAS!$E$3,IF(M33*O33&gt;=15,FORMULAS!$E$4,FORMULAS!$E$5)))</f>
        <v>BAJA</v>
      </c>
      <c r="Q33" s="32">
        <v>2022</v>
      </c>
      <c r="R33" s="7" t="s">
        <v>138</v>
      </c>
      <c r="S33" s="31" t="s">
        <v>140</v>
      </c>
      <c r="T33" s="31">
        <v>44840</v>
      </c>
      <c r="U33" s="31" t="s">
        <v>139</v>
      </c>
      <c r="V33" s="31" t="s">
        <v>137</v>
      </c>
      <c r="W33" s="7" t="s">
        <v>150</v>
      </c>
    </row>
    <row r="34" spans="2:23" ht="123" customHeight="1" thickBot="1" x14ac:dyDescent="0.25">
      <c r="B34" s="17" t="s">
        <v>64</v>
      </c>
      <c r="C34" s="10" t="s">
        <v>142</v>
      </c>
      <c r="D34" s="10" t="s">
        <v>143</v>
      </c>
      <c r="E34" s="10" t="s">
        <v>146</v>
      </c>
      <c r="F34" s="10" t="s">
        <v>87</v>
      </c>
      <c r="G34" s="10">
        <v>4</v>
      </c>
      <c r="H34" s="10" t="s">
        <v>92</v>
      </c>
      <c r="I34" s="10">
        <v>10</v>
      </c>
      <c r="J34" s="26" t="str">
        <f>IF(G34*I34&gt;=60,FORMULAS!$E$2,IF(G34*I34&gt;=30,FORMULAS!$E$3,IF(G34*I34&gt;=15,FORMULAS!$E$4,FORMULAS!$E$5)))</f>
        <v>ALTA</v>
      </c>
      <c r="K34" s="22" t="s">
        <v>148</v>
      </c>
      <c r="L34" s="10" t="s">
        <v>89</v>
      </c>
      <c r="M34" s="10">
        <v>1</v>
      </c>
      <c r="N34" s="10" t="s">
        <v>92</v>
      </c>
      <c r="O34" s="10">
        <v>5</v>
      </c>
      <c r="P34" s="25" t="str">
        <f>IF(M34*O34&gt;=60,FORMULAS!$E$2,IF(M34*O34&gt;=30,FORMULAS!$E$3,IF(M34*O34&gt;=15,FORMULAS!$E$4,FORMULAS!$E$5)))</f>
        <v>BAJA</v>
      </c>
      <c r="Q34" s="32">
        <v>2022</v>
      </c>
      <c r="R34" s="7" t="s">
        <v>138</v>
      </c>
      <c r="S34" s="31" t="s">
        <v>140</v>
      </c>
      <c r="T34" s="31">
        <v>44840</v>
      </c>
      <c r="U34" s="31" t="s">
        <v>139</v>
      </c>
      <c r="V34" s="31" t="s">
        <v>137</v>
      </c>
      <c r="W34" s="7" t="s">
        <v>150</v>
      </c>
    </row>
    <row r="35" spans="2:23" ht="34.5" customHeight="1" thickBot="1" x14ac:dyDescent="0.25">
      <c r="B35" s="61" t="s">
        <v>151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3"/>
    </row>
    <row r="36" spans="2:23" ht="72" customHeight="1" thickBot="1" x14ac:dyDescent="0.25">
      <c r="B36" s="37" t="s">
        <v>141</v>
      </c>
      <c r="C36" s="38"/>
      <c r="D36" s="39" t="s">
        <v>153</v>
      </c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1"/>
    </row>
    <row r="37" spans="2:23" ht="41.25" customHeight="1" thickBot="1" x14ac:dyDescent="0.25">
      <c r="B37" s="51" t="s">
        <v>115</v>
      </c>
      <c r="C37" s="52"/>
      <c r="D37" s="39" t="s">
        <v>152</v>
      </c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1"/>
    </row>
    <row r="38" spans="2:23" s="23" customFormat="1" x14ac:dyDescent="0.2">
      <c r="J38" s="27"/>
      <c r="P38" s="29"/>
    </row>
    <row r="39" spans="2:23" s="23" customFormat="1" x14ac:dyDescent="0.2">
      <c r="J39" s="27"/>
      <c r="P39" s="29"/>
    </row>
    <row r="40" spans="2:23" s="23" customFormat="1" x14ac:dyDescent="0.2">
      <c r="J40" s="27"/>
      <c r="P40" s="29"/>
    </row>
    <row r="41" spans="2:23" s="23" customFormat="1" x14ac:dyDescent="0.2">
      <c r="J41" s="27"/>
      <c r="P41" s="29"/>
    </row>
    <row r="42" spans="2:23" s="23" customFormat="1" x14ac:dyDescent="0.2">
      <c r="J42" s="27"/>
      <c r="P42" s="29"/>
    </row>
    <row r="43" spans="2:23" s="23" customFormat="1" x14ac:dyDescent="0.2">
      <c r="J43" s="27"/>
      <c r="P43" s="29"/>
    </row>
    <row r="44" spans="2:23" s="23" customFormat="1" x14ac:dyDescent="0.2">
      <c r="J44" s="27"/>
      <c r="P44" s="29"/>
    </row>
    <row r="45" spans="2:23" s="23" customFormat="1" x14ac:dyDescent="0.2">
      <c r="J45" s="27"/>
      <c r="P45" s="29"/>
    </row>
    <row r="46" spans="2:23" s="23" customFormat="1" x14ac:dyDescent="0.2">
      <c r="J46" s="27"/>
      <c r="P46" s="29"/>
    </row>
    <row r="47" spans="2:23" s="23" customFormat="1" x14ac:dyDescent="0.2">
      <c r="J47" s="27"/>
      <c r="P47" s="29"/>
    </row>
    <row r="48" spans="2:23" s="23" customFormat="1" x14ac:dyDescent="0.2">
      <c r="J48" s="27"/>
      <c r="P48" s="29"/>
    </row>
    <row r="49" spans="10:16" s="23" customFormat="1" x14ac:dyDescent="0.2">
      <c r="J49" s="27"/>
      <c r="P49" s="29"/>
    </row>
    <row r="50" spans="10:16" s="23" customFormat="1" x14ac:dyDescent="0.2">
      <c r="J50" s="27"/>
      <c r="P50" s="29"/>
    </row>
    <row r="51" spans="10:16" s="23" customFormat="1" x14ac:dyDescent="0.2">
      <c r="J51" s="27"/>
      <c r="P51" s="29"/>
    </row>
    <row r="52" spans="10:16" s="23" customFormat="1" x14ac:dyDescent="0.2">
      <c r="J52" s="27"/>
      <c r="P52" s="29"/>
    </row>
    <row r="53" spans="10:16" s="23" customFormat="1" x14ac:dyDescent="0.2">
      <c r="J53" s="27"/>
      <c r="P53" s="29"/>
    </row>
    <row r="54" spans="10:16" s="23" customFormat="1" x14ac:dyDescent="0.2">
      <c r="J54" s="27"/>
      <c r="P54" s="29"/>
    </row>
    <row r="55" spans="10:16" s="23" customFormat="1" x14ac:dyDescent="0.2">
      <c r="J55" s="27"/>
      <c r="P55" s="29"/>
    </row>
    <row r="56" spans="10:16" s="23" customFormat="1" x14ac:dyDescent="0.2">
      <c r="J56" s="27"/>
      <c r="P56" s="29"/>
    </row>
    <row r="57" spans="10:16" s="23" customFormat="1" x14ac:dyDescent="0.2">
      <c r="J57" s="27"/>
      <c r="P57" s="29"/>
    </row>
    <row r="58" spans="10:16" s="23" customFormat="1" x14ac:dyDescent="0.2">
      <c r="J58" s="27"/>
      <c r="P58" s="29"/>
    </row>
    <row r="59" spans="10:16" s="23" customFormat="1" x14ac:dyDescent="0.2">
      <c r="J59" s="27"/>
      <c r="P59" s="29"/>
    </row>
    <row r="60" spans="10:16" s="23" customFormat="1" x14ac:dyDescent="0.2">
      <c r="J60" s="27"/>
      <c r="P60" s="29"/>
    </row>
    <row r="61" spans="10:16" s="23" customFormat="1" x14ac:dyDescent="0.2">
      <c r="J61" s="27"/>
      <c r="P61" s="29"/>
    </row>
    <row r="62" spans="10:16" s="23" customFormat="1" x14ac:dyDescent="0.2">
      <c r="J62" s="27"/>
      <c r="P62" s="29"/>
    </row>
    <row r="63" spans="10:16" s="23" customFormat="1" x14ac:dyDescent="0.2">
      <c r="J63" s="27"/>
      <c r="P63" s="29"/>
    </row>
    <row r="64" spans="10:16" s="23" customFormat="1" x14ac:dyDescent="0.2">
      <c r="J64" s="27"/>
      <c r="P64" s="29"/>
    </row>
    <row r="65" spans="10:16" s="23" customFormat="1" x14ac:dyDescent="0.2">
      <c r="J65" s="27"/>
      <c r="P65" s="29"/>
    </row>
    <row r="66" spans="10:16" s="23" customFormat="1" x14ac:dyDescent="0.2">
      <c r="J66" s="27"/>
      <c r="P66" s="29"/>
    </row>
    <row r="67" spans="10:16" s="23" customFormat="1" x14ac:dyDescent="0.2">
      <c r="J67" s="27"/>
      <c r="P67" s="29"/>
    </row>
    <row r="68" spans="10:16" s="23" customFormat="1" x14ac:dyDescent="0.2">
      <c r="J68" s="27"/>
      <c r="P68" s="29"/>
    </row>
    <row r="69" spans="10:16" s="23" customFormat="1" x14ac:dyDescent="0.2">
      <c r="J69" s="27"/>
      <c r="P69" s="29"/>
    </row>
    <row r="70" spans="10:16" s="23" customFormat="1" x14ac:dyDescent="0.2">
      <c r="J70" s="27"/>
      <c r="P70" s="29"/>
    </row>
    <row r="71" spans="10:16" s="23" customFormat="1" x14ac:dyDescent="0.2">
      <c r="J71" s="27"/>
      <c r="P71" s="29"/>
    </row>
    <row r="72" spans="10:16" s="23" customFormat="1" x14ac:dyDescent="0.2">
      <c r="J72" s="27"/>
      <c r="P72" s="29"/>
    </row>
    <row r="73" spans="10:16" s="23" customFormat="1" x14ac:dyDescent="0.2">
      <c r="J73" s="27"/>
      <c r="P73" s="29"/>
    </row>
    <row r="74" spans="10:16" s="23" customFormat="1" x14ac:dyDescent="0.2">
      <c r="J74" s="27"/>
      <c r="P74" s="29"/>
    </row>
    <row r="75" spans="10:16" s="23" customFormat="1" x14ac:dyDescent="0.2">
      <c r="J75" s="27"/>
      <c r="P75" s="29"/>
    </row>
    <row r="76" spans="10:16" s="23" customFormat="1" x14ac:dyDescent="0.2">
      <c r="J76" s="27"/>
      <c r="P76" s="29"/>
    </row>
    <row r="77" spans="10:16" s="23" customFormat="1" x14ac:dyDescent="0.2">
      <c r="J77" s="27"/>
      <c r="P77" s="29"/>
    </row>
    <row r="78" spans="10:16" s="23" customFormat="1" x14ac:dyDescent="0.2">
      <c r="J78" s="27"/>
      <c r="P78" s="29"/>
    </row>
    <row r="79" spans="10:16" s="23" customFormat="1" x14ac:dyDescent="0.2">
      <c r="J79" s="27"/>
      <c r="P79" s="29"/>
    </row>
    <row r="80" spans="10:16" s="23" customFormat="1" x14ac:dyDescent="0.2">
      <c r="J80" s="27"/>
      <c r="P80" s="29"/>
    </row>
    <row r="81" spans="10:16" s="23" customFormat="1" x14ac:dyDescent="0.2">
      <c r="J81" s="27"/>
      <c r="P81" s="29"/>
    </row>
    <row r="82" spans="10:16" s="23" customFormat="1" x14ac:dyDescent="0.2">
      <c r="J82" s="27"/>
      <c r="P82" s="29"/>
    </row>
    <row r="83" spans="10:16" s="23" customFormat="1" x14ac:dyDescent="0.2">
      <c r="J83" s="27"/>
      <c r="P83" s="29"/>
    </row>
    <row r="84" spans="10:16" s="23" customFormat="1" x14ac:dyDescent="0.2">
      <c r="J84" s="27"/>
      <c r="P84" s="29"/>
    </row>
    <row r="85" spans="10:16" s="23" customFormat="1" x14ac:dyDescent="0.2">
      <c r="J85" s="27"/>
      <c r="P85" s="29"/>
    </row>
    <row r="86" spans="10:16" s="23" customFormat="1" x14ac:dyDescent="0.2">
      <c r="J86" s="27"/>
      <c r="P86" s="29"/>
    </row>
    <row r="87" spans="10:16" s="23" customFormat="1" x14ac:dyDescent="0.2">
      <c r="J87" s="27"/>
      <c r="P87" s="29"/>
    </row>
    <row r="88" spans="10:16" s="23" customFormat="1" x14ac:dyDescent="0.2">
      <c r="J88" s="27"/>
      <c r="P88" s="29"/>
    </row>
    <row r="89" spans="10:16" s="23" customFormat="1" x14ac:dyDescent="0.2">
      <c r="J89" s="27"/>
      <c r="P89" s="29"/>
    </row>
    <row r="90" spans="10:16" s="23" customFormat="1" x14ac:dyDescent="0.2">
      <c r="J90" s="27"/>
      <c r="P90" s="29"/>
    </row>
    <row r="91" spans="10:16" s="23" customFormat="1" x14ac:dyDescent="0.2">
      <c r="J91" s="27"/>
      <c r="P91" s="29"/>
    </row>
    <row r="92" spans="10:16" s="23" customFormat="1" x14ac:dyDescent="0.2">
      <c r="J92" s="27"/>
      <c r="P92" s="29"/>
    </row>
    <row r="93" spans="10:16" s="23" customFormat="1" x14ac:dyDescent="0.2">
      <c r="J93" s="27"/>
      <c r="P93" s="29"/>
    </row>
    <row r="94" spans="10:16" s="23" customFormat="1" x14ac:dyDescent="0.2">
      <c r="J94" s="27"/>
      <c r="P94" s="29"/>
    </row>
    <row r="95" spans="10:16" s="23" customFormat="1" x14ac:dyDescent="0.2">
      <c r="J95" s="27"/>
      <c r="P95" s="29"/>
    </row>
    <row r="96" spans="10:16" s="23" customFormat="1" x14ac:dyDescent="0.2">
      <c r="J96" s="27"/>
      <c r="P96" s="29"/>
    </row>
    <row r="97" spans="10:16" s="23" customFormat="1" x14ac:dyDescent="0.2">
      <c r="J97" s="27"/>
      <c r="P97" s="29"/>
    </row>
    <row r="98" spans="10:16" s="23" customFormat="1" x14ac:dyDescent="0.2">
      <c r="J98" s="27"/>
      <c r="P98" s="29"/>
    </row>
    <row r="99" spans="10:16" s="23" customFormat="1" x14ac:dyDescent="0.2">
      <c r="J99" s="27"/>
      <c r="P99" s="29"/>
    </row>
    <row r="100" spans="10:16" s="23" customFormat="1" x14ac:dyDescent="0.2">
      <c r="J100" s="27"/>
      <c r="P100" s="29"/>
    </row>
    <row r="101" spans="10:16" s="23" customFormat="1" x14ac:dyDescent="0.2">
      <c r="J101" s="27"/>
      <c r="P101" s="29"/>
    </row>
    <row r="102" spans="10:16" s="23" customFormat="1" x14ac:dyDescent="0.2">
      <c r="J102" s="27"/>
      <c r="P102" s="29"/>
    </row>
    <row r="103" spans="10:16" s="23" customFormat="1" x14ac:dyDescent="0.2">
      <c r="J103" s="27"/>
      <c r="P103" s="29"/>
    </row>
    <row r="104" spans="10:16" s="23" customFormat="1" x14ac:dyDescent="0.2">
      <c r="J104" s="27"/>
      <c r="P104" s="29"/>
    </row>
    <row r="105" spans="10:16" s="23" customFormat="1" x14ac:dyDescent="0.2">
      <c r="J105" s="27"/>
      <c r="P105" s="29"/>
    </row>
    <row r="106" spans="10:16" s="23" customFormat="1" x14ac:dyDescent="0.2">
      <c r="J106" s="27"/>
      <c r="P106" s="29"/>
    </row>
    <row r="107" spans="10:16" s="23" customFormat="1" x14ac:dyDescent="0.2">
      <c r="J107" s="27"/>
      <c r="P107" s="29"/>
    </row>
    <row r="108" spans="10:16" s="23" customFormat="1" x14ac:dyDescent="0.2">
      <c r="J108" s="27"/>
      <c r="P108" s="29"/>
    </row>
    <row r="109" spans="10:16" s="23" customFormat="1" x14ac:dyDescent="0.2">
      <c r="J109" s="27"/>
      <c r="P109" s="29"/>
    </row>
    <row r="110" spans="10:16" s="23" customFormat="1" x14ac:dyDescent="0.2">
      <c r="J110" s="27"/>
      <c r="P110" s="29"/>
    </row>
    <row r="111" spans="10:16" s="23" customFormat="1" x14ac:dyDescent="0.2">
      <c r="J111" s="27"/>
      <c r="P111" s="29"/>
    </row>
    <row r="112" spans="10:16" s="23" customFormat="1" x14ac:dyDescent="0.2">
      <c r="J112" s="27"/>
      <c r="P112" s="29"/>
    </row>
    <row r="113" spans="10:16" s="23" customFormat="1" x14ac:dyDescent="0.2">
      <c r="J113" s="27"/>
      <c r="P113" s="29"/>
    </row>
    <row r="114" spans="10:16" s="23" customFormat="1" x14ac:dyDescent="0.2">
      <c r="J114" s="27"/>
      <c r="P114" s="29"/>
    </row>
    <row r="115" spans="10:16" s="23" customFormat="1" x14ac:dyDescent="0.2">
      <c r="J115" s="27"/>
      <c r="P115" s="29"/>
    </row>
    <row r="116" spans="10:16" s="23" customFormat="1" x14ac:dyDescent="0.2">
      <c r="J116" s="27"/>
      <c r="P116" s="29"/>
    </row>
    <row r="117" spans="10:16" s="23" customFormat="1" x14ac:dyDescent="0.2">
      <c r="J117" s="27"/>
      <c r="P117" s="29"/>
    </row>
    <row r="118" spans="10:16" s="23" customFormat="1" x14ac:dyDescent="0.2">
      <c r="J118" s="27"/>
      <c r="P118" s="29"/>
    </row>
    <row r="119" spans="10:16" s="23" customFormat="1" x14ac:dyDescent="0.2">
      <c r="J119" s="27"/>
      <c r="P119" s="29"/>
    </row>
    <row r="120" spans="10:16" s="23" customFormat="1" x14ac:dyDescent="0.2">
      <c r="J120" s="27"/>
      <c r="P120" s="29"/>
    </row>
    <row r="121" spans="10:16" s="23" customFormat="1" x14ac:dyDescent="0.2">
      <c r="J121" s="27"/>
      <c r="P121" s="29"/>
    </row>
    <row r="122" spans="10:16" s="23" customFormat="1" x14ac:dyDescent="0.2">
      <c r="J122" s="27"/>
      <c r="P122" s="29"/>
    </row>
    <row r="123" spans="10:16" s="23" customFormat="1" x14ac:dyDescent="0.2">
      <c r="J123" s="27"/>
      <c r="P123" s="29"/>
    </row>
    <row r="124" spans="10:16" s="23" customFormat="1" x14ac:dyDescent="0.2">
      <c r="J124" s="27"/>
      <c r="P124" s="29"/>
    </row>
    <row r="125" spans="10:16" s="23" customFormat="1" x14ac:dyDescent="0.2">
      <c r="J125" s="27"/>
      <c r="P125" s="29"/>
    </row>
    <row r="126" spans="10:16" s="23" customFormat="1" x14ac:dyDescent="0.2">
      <c r="J126" s="27"/>
      <c r="P126" s="29"/>
    </row>
    <row r="127" spans="10:16" s="23" customFormat="1" x14ac:dyDescent="0.2">
      <c r="J127" s="27"/>
      <c r="P127" s="29"/>
    </row>
    <row r="128" spans="10:16" s="23" customFormat="1" x14ac:dyDescent="0.2">
      <c r="J128" s="27"/>
      <c r="P128" s="29"/>
    </row>
    <row r="129" spans="10:16" s="23" customFormat="1" x14ac:dyDescent="0.2">
      <c r="J129" s="27"/>
      <c r="P129" s="29"/>
    </row>
    <row r="130" spans="10:16" s="23" customFormat="1" x14ac:dyDescent="0.2">
      <c r="J130" s="27"/>
      <c r="P130" s="29"/>
    </row>
    <row r="131" spans="10:16" s="23" customFormat="1" x14ac:dyDescent="0.2">
      <c r="J131" s="27"/>
      <c r="P131" s="29"/>
    </row>
    <row r="132" spans="10:16" s="23" customFormat="1" x14ac:dyDescent="0.2">
      <c r="J132" s="27"/>
      <c r="P132" s="29"/>
    </row>
    <row r="133" spans="10:16" s="23" customFormat="1" x14ac:dyDescent="0.2">
      <c r="J133" s="27"/>
      <c r="P133" s="29"/>
    </row>
    <row r="134" spans="10:16" s="23" customFormat="1" x14ac:dyDescent="0.2">
      <c r="J134" s="27"/>
      <c r="P134" s="29"/>
    </row>
    <row r="135" spans="10:16" s="23" customFormat="1" x14ac:dyDescent="0.2">
      <c r="J135" s="27"/>
      <c r="P135" s="29"/>
    </row>
    <row r="136" spans="10:16" s="23" customFormat="1" x14ac:dyDescent="0.2">
      <c r="J136" s="27"/>
      <c r="P136" s="29"/>
    </row>
    <row r="137" spans="10:16" s="23" customFormat="1" x14ac:dyDescent="0.2">
      <c r="J137" s="27"/>
      <c r="P137" s="29"/>
    </row>
    <row r="138" spans="10:16" s="23" customFormat="1" x14ac:dyDescent="0.2">
      <c r="J138" s="27"/>
      <c r="P138" s="29"/>
    </row>
    <row r="139" spans="10:16" s="23" customFormat="1" x14ac:dyDescent="0.2">
      <c r="J139" s="27"/>
      <c r="P139" s="29"/>
    </row>
    <row r="140" spans="10:16" s="23" customFormat="1" x14ac:dyDescent="0.2">
      <c r="J140" s="27"/>
      <c r="P140" s="29"/>
    </row>
    <row r="141" spans="10:16" s="23" customFormat="1" x14ac:dyDescent="0.2">
      <c r="J141" s="27"/>
      <c r="P141" s="29"/>
    </row>
    <row r="142" spans="10:16" s="23" customFormat="1" x14ac:dyDescent="0.2">
      <c r="J142" s="27"/>
      <c r="P142" s="29"/>
    </row>
    <row r="143" spans="10:16" s="23" customFormat="1" x14ac:dyDescent="0.2">
      <c r="J143" s="27"/>
      <c r="P143" s="29"/>
    </row>
    <row r="144" spans="10:16" s="23" customFormat="1" x14ac:dyDescent="0.2">
      <c r="J144" s="27"/>
      <c r="P144" s="29"/>
    </row>
    <row r="145" spans="10:16" s="23" customFormat="1" x14ac:dyDescent="0.2">
      <c r="J145" s="27"/>
      <c r="P145" s="29"/>
    </row>
    <row r="146" spans="10:16" s="23" customFormat="1" x14ac:dyDescent="0.2">
      <c r="J146" s="27"/>
      <c r="P146" s="29"/>
    </row>
    <row r="147" spans="10:16" s="23" customFormat="1" x14ac:dyDescent="0.2">
      <c r="J147" s="27"/>
      <c r="P147" s="29"/>
    </row>
    <row r="148" spans="10:16" s="23" customFormat="1" x14ac:dyDescent="0.2">
      <c r="J148" s="27"/>
      <c r="P148" s="29"/>
    </row>
    <row r="149" spans="10:16" s="23" customFormat="1" x14ac:dyDescent="0.2">
      <c r="J149" s="27"/>
      <c r="P149" s="29"/>
    </row>
    <row r="150" spans="10:16" s="23" customFormat="1" x14ac:dyDescent="0.2">
      <c r="J150" s="27"/>
      <c r="P150" s="29"/>
    </row>
    <row r="151" spans="10:16" s="23" customFormat="1" x14ac:dyDescent="0.2">
      <c r="J151" s="27"/>
      <c r="P151" s="29"/>
    </row>
    <row r="152" spans="10:16" s="23" customFormat="1" x14ac:dyDescent="0.2">
      <c r="J152" s="27"/>
      <c r="P152" s="29"/>
    </row>
    <row r="153" spans="10:16" s="23" customFormat="1" x14ac:dyDescent="0.2">
      <c r="J153" s="27"/>
      <c r="P153" s="29"/>
    </row>
    <row r="154" spans="10:16" s="23" customFormat="1" x14ac:dyDescent="0.2">
      <c r="J154" s="27"/>
      <c r="P154" s="29"/>
    </row>
    <row r="155" spans="10:16" s="23" customFormat="1" x14ac:dyDescent="0.2">
      <c r="J155" s="27"/>
      <c r="P155" s="29"/>
    </row>
    <row r="156" spans="10:16" s="23" customFormat="1" x14ac:dyDescent="0.2">
      <c r="J156" s="27"/>
      <c r="P156" s="29"/>
    </row>
    <row r="157" spans="10:16" s="23" customFormat="1" x14ac:dyDescent="0.2">
      <c r="J157" s="27"/>
      <c r="P157" s="29"/>
    </row>
    <row r="158" spans="10:16" s="23" customFormat="1" x14ac:dyDescent="0.2">
      <c r="J158" s="27"/>
      <c r="P158" s="29"/>
    </row>
    <row r="159" spans="10:16" s="23" customFormat="1" x14ac:dyDescent="0.2">
      <c r="J159" s="27"/>
      <c r="P159" s="29"/>
    </row>
    <row r="160" spans="10:16" s="23" customFormat="1" x14ac:dyDescent="0.2">
      <c r="J160" s="27"/>
      <c r="P160" s="29"/>
    </row>
    <row r="161" spans="10:16" s="23" customFormat="1" x14ac:dyDescent="0.2">
      <c r="J161" s="27"/>
      <c r="P161" s="29"/>
    </row>
    <row r="162" spans="10:16" s="23" customFormat="1" x14ac:dyDescent="0.2">
      <c r="J162" s="27"/>
      <c r="P162" s="29"/>
    </row>
    <row r="163" spans="10:16" s="23" customFormat="1" x14ac:dyDescent="0.2">
      <c r="J163" s="27"/>
      <c r="P163" s="29"/>
    </row>
    <row r="164" spans="10:16" s="23" customFormat="1" x14ac:dyDescent="0.2">
      <c r="J164" s="27"/>
      <c r="P164" s="29"/>
    </row>
    <row r="165" spans="10:16" s="23" customFormat="1" x14ac:dyDescent="0.2">
      <c r="J165" s="27"/>
      <c r="P165" s="29"/>
    </row>
    <row r="166" spans="10:16" s="23" customFormat="1" x14ac:dyDescent="0.2">
      <c r="J166" s="27"/>
      <c r="P166" s="29"/>
    </row>
    <row r="167" spans="10:16" s="23" customFormat="1" x14ac:dyDescent="0.2">
      <c r="J167" s="27"/>
      <c r="P167" s="29"/>
    </row>
    <row r="168" spans="10:16" s="23" customFormat="1" x14ac:dyDescent="0.2">
      <c r="J168" s="27"/>
      <c r="P168" s="29"/>
    </row>
    <row r="169" spans="10:16" s="23" customFormat="1" x14ac:dyDescent="0.2">
      <c r="J169" s="27"/>
      <c r="P169" s="29"/>
    </row>
    <row r="170" spans="10:16" s="23" customFormat="1" x14ac:dyDescent="0.2">
      <c r="J170" s="27"/>
      <c r="P170" s="29"/>
    </row>
    <row r="171" spans="10:16" s="23" customFormat="1" x14ac:dyDescent="0.2">
      <c r="J171" s="27"/>
      <c r="P171" s="29"/>
    </row>
    <row r="172" spans="10:16" s="23" customFormat="1" x14ac:dyDescent="0.2">
      <c r="J172" s="27"/>
      <c r="P172" s="29"/>
    </row>
    <row r="173" spans="10:16" s="23" customFormat="1" x14ac:dyDescent="0.2">
      <c r="J173" s="27"/>
      <c r="P173" s="29"/>
    </row>
    <row r="174" spans="10:16" s="23" customFormat="1" x14ac:dyDescent="0.2">
      <c r="J174" s="27"/>
      <c r="P174" s="29"/>
    </row>
    <row r="175" spans="10:16" s="23" customFormat="1" x14ac:dyDescent="0.2">
      <c r="J175" s="27"/>
      <c r="P175" s="29"/>
    </row>
    <row r="176" spans="10:16" s="23" customFormat="1" x14ac:dyDescent="0.2">
      <c r="J176" s="27"/>
      <c r="P176" s="29"/>
    </row>
    <row r="177" spans="10:16" s="23" customFormat="1" x14ac:dyDescent="0.2">
      <c r="J177" s="27"/>
      <c r="P177" s="29"/>
    </row>
    <row r="178" spans="10:16" s="23" customFormat="1" x14ac:dyDescent="0.2">
      <c r="J178" s="27"/>
      <c r="P178" s="29"/>
    </row>
    <row r="179" spans="10:16" s="23" customFormat="1" x14ac:dyDescent="0.2">
      <c r="J179" s="27"/>
      <c r="P179" s="29"/>
    </row>
    <row r="180" spans="10:16" s="23" customFormat="1" x14ac:dyDescent="0.2">
      <c r="J180" s="27"/>
      <c r="P180" s="29"/>
    </row>
    <row r="181" spans="10:16" s="23" customFormat="1" x14ac:dyDescent="0.2">
      <c r="J181" s="27"/>
      <c r="P181" s="29"/>
    </row>
    <row r="182" spans="10:16" s="23" customFormat="1" x14ac:dyDescent="0.2">
      <c r="J182" s="27"/>
      <c r="P182" s="29"/>
    </row>
    <row r="183" spans="10:16" s="23" customFormat="1" x14ac:dyDescent="0.2">
      <c r="J183" s="27"/>
      <c r="P183" s="29"/>
    </row>
    <row r="184" spans="10:16" s="23" customFormat="1" x14ac:dyDescent="0.2">
      <c r="J184" s="27"/>
      <c r="P184" s="29"/>
    </row>
    <row r="185" spans="10:16" s="23" customFormat="1" x14ac:dyDescent="0.2">
      <c r="J185" s="27"/>
      <c r="P185" s="29"/>
    </row>
    <row r="186" spans="10:16" s="23" customFormat="1" x14ac:dyDescent="0.2">
      <c r="J186" s="27"/>
      <c r="P186" s="29"/>
    </row>
    <row r="187" spans="10:16" s="23" customFormat="1" x14ac:dyDescent="0.2">
      <c r="J187" s="27"/>
      <c r="P187" s="29"/>
    </row>
    <row r="188" spans="10:16" s="23" customFormat="1" x14ac:dyDescent="0.2">
      <c r="J188" s="27"/>
      <c r="P188" s="29"/>
    </row>
    <row r="189" spans="10:16" s="23" customFormat="1" x14ac:dyDescent="0.2">
      <c r="J189" s="27"/>
      <c r="P189" s="29"/>
    </row>
    <row r="190" spans="10:16" s="23" customFormat="1" x14ac:dyDescent="0.2">
      <c r="J190" s="27"/>
      <c r="P190" s="29"/>
    </row>
    <row r="191" spans="10:16" s="23" customFormat="1" x14ac:dyDescent="0.2">
      <c r="J191" s="27"/>
      <c r="P191" s="29"/>
    </row>
    <row r="192" spans="10:16" s="23" customFormat="1" x14ac:dyDescent="0.2">
      <c r="J192" s="27"/>
      <c r="P192" s="29"/>
    </row>
    <row r="193" spans="10:16" s="23" customFormat="1" x14ac:dyDescent="0.2">
      <c r="J193" s="27"/>
      <c r="P193" s="29"/>
    </row>
    <row r="194" spans="10:16" s="23" customFormat="1" x14ac:dyDescent="0.2">
      <c r="J194" s="27"/>
      <c r="P194" s="29"/>
    </row>
    <row r="195" spans="10:16" s="23" customFormat="1" x14ac:dyDescent="0.2">
      <c r="J195" s="27"/>
      <c r="P195" s="29"/>
    </row>
    <row r="196" spans="10:16" s="23" customFormat="1" x14ac:dyDescent="0.2">
      <c r="J196" s="27"/>
      <c r="P196" s="29"/>
    </row>
    <row r="197" spans="10:16" s="23" customFormat="1" x14ac:dyDescent="0.2">
      <c r="J197" s="27"/>
      <c r="P197" s="29"/>
    </row>
    <row r="198" spans="10:16" s="23" customFormat="1" x14ac:dyDescent="0.2">
      <c r="J198" s="27"/>
      <c r="P198" s="29"/>
    </row>
    <row r="199" spans="10:16" s="23" customFormat="1" x14ac:dyDescent="0.2">
      <c r="J199" s="27"/>
      <c r="P199" s="29"/>
    </row>
    <row r="200" spans="10:16" s="23" customFormat="1" x14ac:dyDescent="0.2">
      <c r="J200" s="27"/>
      <c r="P200" s="29"/>
    </row>
    <row r="201" spans="10:16" s="23" customFormat="1" x14ac:dyDescent="0.2">
      <c r="J201" s="27"/>
      <c r="P201" s="29"/>
    </row>
    <row r="202" spans="10:16" s="23" customFormat="1" x14ac:dyDescent="0.2">
      <c r="J202" s="27"/>
      <c r="P202" s="29"/>
    </row>
    <row r="203" spans="10:16" s="23" customFormat="1" x14ac:dyDescent="0.2">
      <c r="J203" s="27"/>
      <c r="P203" s="29"/>
    </row>
    <row r="204" spans="10:16" s="23" customFormat="1" x14ac:dyDescent="0.2">
      <c r="J204" s="27"/>
      <c r="P204" s="29"/>
    </row>
    <row r="205" spans="10:16" s="23" customFormat="1" x14ac:dyDescent="0.2">
      <c r="J205" s="27"/>
      <c r="P205" s="29"/>
    </row>
    <row r="206" spans="10:16" s="23" customFormat="1" x14ac:dyDescent="0.2">
      <c r="J206" s="27"/>
      <c r="P206" s="29"/>
    </row>
    <row r="207" spans="10:16" s="23" customFormat="1" x14ac:dyDescent="0.2">
      <c r="J207" s="27"/>
      <c r="P207" s="29"/>
    </row>
    <row r="208" spans="10:16" s="23" customFormat="1" x14ac:dyDescent="0.2">
      <c r="J208" s="27"/>
      <c r="P208" s="29"/>
    </row>
    <row r="209" spans="10:16" s="23" customFormat="1" x14ac:dyDescent="0.2">
      <c r="J209" s="27"/>
      <c r="P209" s="29"/>
    </row>
    <row r="210" spans="10:16" s="23" customFormat="1" x14ac:dyDescent="0.2">
      <c r="J210" s="27"/>
      <c r="P210" s="29"/>
    </row>
    <row r="211" spans="10:16" s="23" customFormat="1" x14ac:dyDescent="0.2">
      <c r="J211" s="27"/>
      <c r="P211" s="29"/>
    </row>
    <row r="212" spans="10:16" s="23" customFormat="1" x14ac:dyDescent="0.2">
      <c r="J212" s="27"/>
      <c r="P212" s="29"/>
    </row>
    <row r="213" spans="10:16" s="23" customFormat="1" x14ac:dyDescent="0.2">
      <c r="J213" s="27"/>
      <c r="P213" s="29"/>
    </row>
    <row r="214" spans="10:16" s="23" customFormat="1" x14ac:dyDescent="0.2">
      <c r="J214" s="27"/>
      <c r="P214" s="29"/>
    </row>
    <row r="215" spans="10:16" s="23" customFormat="1" x14ac:dyDescent="0.2">
      <c r="J215" s="27"/>
      <c r="P215" s="29"/>
    </row>
    <row r="216" spans="10:16" s="23" customFormat="1" x14ac:dyDescent="0.2">
      <c r="J216" s="27"/>
      <c r="P216" s="29"/>
    </row>
    <row r="217" spans="10:16" s="23" customFormat="1" x14ac:dyDescent="0.2">
      <c r="J217" s="27"/>
      <c r="P217" s="29"/>
    </row>
    <row r="218" spans="10:16" s="23" customFormat="1" x14ac:dyDescent="0.2">
      <c r="J218" s="27"/>
      <c r="P218" s="29"/>
    </row>
    <row r="219" spans="10:16" s="23" customFormat="1" x14ac:dyDescent="0.2">
      <c r="J219" s="27"/>
      <c r="P219" s="29"/>
    </row>
    <row r="220" spans="10:16" s="23" customFormat="1" x14ac:dyDescent="0.2">
      <c r="J220" s="27"/>
      <c r="P220" s="29"/>
    </row>
    <row r="221" spans="10:16" s="23" customFormat="1" x14ac:dyDescent="0.2">
      <c r="J221" s="27"/>
      <c r="P221" s="29"/>
    </row>
    <row r="222" spans="10:16" s="23" customFormat="1" x14ac:dyDescent="0.2">
      <c r="J222" s="27"/>
      <c r="P222" s="29"/>
    </row>
    <row r="223" spans="10:16" s="23" customFormat="1" x14ac:dyDescent="0.2">
      <c r="J223" s="27"/>
      <c r="P223" s="29"/>
    </row>
    <row r="224" spans="10:16" s="23" customFormat="1" x14ac:dyDescent="0.2">
      <c r="J224" s="27"/>
      <c r="P224" s="29"/>
    </row>
    <row r="225" spans="10:16" s="23" customFormat="1" x14ac:dyDescent="0.2">
      <c r="J225" s="27"/>
      <c r="P225" s="29"/>
    </row>
    <row r="226" spans="10:16" s="23" customFormat="1" x14ac:dyDescent="0.2">
      <c r="J226" s="27"/>
      <c r="P226" s="29"/>
    </row>
    <row r="227" spans="10:16" s="23" customFormat="1" x14ac:dyDescent="0.2">
      <c r="J227" s="27"/>
      <c r="P227" s="29"/>
    </row>
    <row r="228" spans="10:16" s="23" customFormat="1" x14ac:dyDescent="0.2">
      <c r="J228" s="27"/>
      <c r="P228" s="29"/>
    </row>
    <row r="229" spans="10:16" s="23" customFormat="1" x14ac:dyDescent="0.2">
      <c r="J229" s="27"/>
      <c r="P229" s="29"/>
    </row>
    <row r="230" spans="10:16" s="23" customFormat="1" x14ac:dyDescent="0.2">
      <c r="J230" s="27"/>
      <c r="P230" s="29"/>
    </row>
    <row r="231" spans="10:16" s="23" customFormat="1" x14ac:dyDescent="0.2">
      <c r="J231" s="27"/>
      <c r="P231" s="29"/>
    </row>
    <row r="232" spans="10:16" s="23" customFormat="1" x14ac:dyDescent="0.2">
      <c r="J232" s="27"/>
      <c r="P232" s="29"/>
    </row>
    <row r="233" spans="10:16" s="23" customFormat="1" x14ac:dyDescent="0.2">
      <c r="J233" s="27"/>
      <c r="P233" s="29"/>
    </row>
    <row r="234" spans="10:16" s="23" customFormat="1" x14ac:dyDescent="0.2">
      <c r="J234" s="27"/>
      <c r="P234" s="29"/>
    </row>
    <row r="235" spans="10:16" s="23" customFormat="1" x14ac:dyDescent="0.2">
      <c r="J235" s="27"/>
      <c r="P235" s="29"/>
    </row>
    <row r="236" spans="10:16" s="23" customFormat="1" x14ac:dyDescent="0.2">
      <c r="J236" s="27"/>
      <c r="P236" s="29"/>
    </row>
    <row r="237" spans="10:16" s="23" customFormat="1" x14ac:dyDescent="0.2">
      <c r="J237" s="27"/>
      <c r="P237" s="29"/>
    </row>
    <row r="238" spans="10:16" s="23" customFormat="1" x14ac:dyDescent="0.2">
      <c r="J238" s="27"/>
      <c r="P238" s="29"/>
    </row>
    <row r="239" spans="10:16" s="23" customFormat="1" x14ac:dyDescent="0.2">
      <c r="J239" s="27"/>
      <c r="P239" s="29"/>
    </row>
    <row r="240" spans="10:16" s="23" customFormat="1" x14ac:dyDescent="0.2">
      <c r="J240" s="27"/>
      <c r="P240" s="29"/>
    </row>
    <row r="241" spans="10:16" s="23" customFormat="1" x14ac:dyDescent="0.2">
      <c r="J241" s="27"/>
      <c r="P241" s="29"/>
    </row>
    <row r="242" spans="10:16" s="23" customFormat="1" x14ac:dyDescent="0.2">
      <c r="J242" s="27"/>
      <c r="P242" s="29"/>
    </row>
    <row r="243" spans="10:16" s="23" customFormat="1" x14ac:dyDescent="0.2">
      <c r="J243" s="27"/>
      <c r="P243" s="29"/>
    </row>
    <row r="244" spans="10:16" s="23" customFormat="1" x14ac:dyDescent="0.2">
      <c r="J244" s="27"/>
      <c r="P244" s="29"/>
    </row>
    <row r="245" spans="10:16" s="23" customFormat="1" x14ac:dyDescent="0.2">
      <c r="J245" s="27"/>
      <c r="P245" s="29"/>
    </row>
    <row r="246" spans="10:16" s="23" customFormat="1" x14ac:dyDescent="0.2">
      <c r="J246" s="27"/>
      <c r="P246" s="29"/>
    </row>
    <row r="247" spans="10:16" s="23" customFormat="1" x14ac:dyDescent="0.2">
      <c r="J247" s="27"/>
      <c r="P247" s="29"/>
    </row>
    <row r="248" spans="10:16" s="23" customFormat="1" x14ac:dyDescent="0.2">
      <c r="J248" s="27"/>
      <c r="P248" s="29"/>
    </row>
    <row r="249" spans="10:16" s="23" customFormat="1" x14ac:dyDescent="0.2">
      <c r="J249" s="27"/>
      <c r="P249" s="29"/>
    </row>
    <row r="250" spans="10:16" s="23" customFormat="1" x14ac:dyDescent="0.2">
      <c r="J250" s="27"/>
      <c r="P250" s="29"/>
    </row>
    <row r="251" spans="10:16" s="23" customFormat="1" x14ac:dyDescent="0.2">
      <c r="J251" s="27"/>
      <c r="P251" s="29"/>
    </row>
    <row r="252" spans="10:16" s="23" customFormat="1" x14ac:dyDescent="0.2">
      <c r="J252" s="27"/>
      <c r="P252" s="29"/>
    </row>
    <row r="253" spans="10:16" s="23" customFormat="1" x14ac:dyDescent="0.2">
      <c r="J253" s="27"/>
      <c r="P253" s="29"/>
    </row>
    <row r="254" spans="10:16" s="23" customFormat="1" x14ac:dyDescent="0.2">
      <c r="J254" s="27"/>
      <c r="P254" s="29"/>
    </row>
    <row r="255" spans="10:16" s="23" customFormat="1" x14ac:dyDescent="0.2">
      <c r="J255" s="27"/>
      <c r="P255" s="29"/>
    </row>
    <row r="256" spans="10:16" s="23" customFormat="1" x14ac:dyDescent="0.2">
      <c r="J256" s="27"/>
      <c r="P256" s="29"/>
    </row>
    <row r="257" spans="10:16" s="23" customFormat="1" x14ac:dyDescent="0.2">
      <c r="J257" s="27"/>
      <c r="P257" s="29"/>
    </row>
    <row r="258" spans="10:16" s="23" customFormat="1" x14ac:dyDescent="0.2">
      <c r="J258" s="27"/>
      <c r="P258" s="29"/>
    </row>
    <row r="259" spans="10:16" s="23" customFormat="1" x14ac:dyDescent="0.2">
      <c r="J259" s="27"/>
      <c r="P259" s="29"/>
    </row>
    <row r="260" spans="10:16" s="23" customFormat="1" x14ac:dyDescent="0.2">
      <c r="J260" s="27"/>
      <c r="P260" s="29"/>
    </row>
    <row r="261" spans="10:16" s="23" customFormat="1" x14ac:dyDescent="0.2">
      <c r="J261" s="27"/>
      <c r="P261" s="29"/>
    </row>
    <row r="262" spans="10:16" s="23" customFormat="1" x14ac:dyDescent="0.2">
      <c r="J262" s="27"/>
      <c r="P262" s="29"/>
    </row>
    <row r="263" spans="10:16" s="23" customFormat="1" x14ac:dyDescent="0.2">
      <c r="J263" s="27"/>
      <c r="P263" s="29"/>
    </row>
    <row r="264" spans="10:16" s="23" customFormat="1" x14ac:dyDescent="0.2">
      <c r="J264" s="27"/>
      <c r="P264" s="29"/>
    </row>
    <row r="265" spans="10:16" s="23" customFormat="1" x14ac:dyDescent="0.2">
      <c r="J265" s="27"/>
      <c r="P265" s="29"/>
    </row>
    <row r="266" spans="10:16" s="23" customFormat="1" x14ac:dyDescent="0.2">
      <c r="J266" s="27"/>
      <c r="P266" s="29"/>
    </row>
    <row r="267" spans="10:16" s="23" customFormat="1" x14ac:dyDescent="0.2">
      <c r="J267" s="27"/>
      <c r="P267" s="29"/>
    </row>
    <row r="268" spans="10:16" s="23" customFormat="1" x14ac:dyDescent="0.2">
      <c r="J268" s="27"/>
      <c r="P268" s="29"/>
    </row>
    <row r="269" spans="10:16" s="23" customFormat="1" x14ac:dyDescent="0.2">
      <c r="J269" s="27"/>
      <c r="P269" s="29"/>
    </row>
    <row r="270" spans="10:16" s="23" customFormat="1" x14ac:dyDescent="0.2">
      <c r="J270" s="27"/>
      <c r="P270" s="29"/>
    </row>
    <row r="271" spans="10:16" s="23" customFormat="1" x14ac:dyDescent="0.2">
      <c r="J271" s="27"/>
      <c r="P271" s="29"/>
    </row>
    <row r="272" spans="10:16" s="23" customFormat="1" x14ac:dyDescent="0.2">
      <c r="J272" s="27"/>
      <c r="P272" s="29"/>
    </row>
    <row r="273" spans="10:16" s="23" customFormat="1" x14ac:dyDescent="0.2">
      <c r="J273" s="27"/>
      <c r="P273" s="29"/>
    </row>
    <row r="274" spans="10:16" s="23" customFormat="1" x14ac:dyDescent="0.2">
      <c r="J274" s="27"/>
      <c r="P274" s="29"/>
    </row>
    <row r="275" spans="10:16" s="23" customFormat="1" x14ac:dyDescent="0.2">
      <c r="J275" s="27"/>
      <c r="P275" s="29"/>
    </row>
    <row r="276" spans="10:16" s="23" customFormat="1" x14ac:dyDescent="0.2">
      <c r="J276" s="27"/>
      <c r="P276" s="29"/>
    </row>
    <row r="277" spans="10:16" s="23" customFormat="1" x14ac:dyDescent="0.2">
      <c r="J277" s="27"/>
      <c r="P277" s="29"/>
    </row>
    <row r="278" spans="10:16" s="23" customFormat="1" x14ac:dyDescent="0.2">
      <c r="J278" s="27"/>
      <c r="P278" s="29"/>
    </row>
    <row r="279" spans="10:16" s="23" customFormat="1" x14ac:dyDescent="0.2">
      <c r="J279" s="27"/>
      <c r="P279" s="29"/>
    </row>
    <row r="280" spans="10:16" s="23" customFormat="1" x14ac:dyDescent="0.2">
      <c r="J280" s="27"/>
      <c r="P280" s="29"/>
    </row>
    <row r="281" spans="10:16" s="23" customFormat="1" x14ac:dyDescent="0.2">
      <c r="J281" s="27"/>
      <c r="P281" s="29"/>
    </row>
    <row r="282" spans="10:16" s="23" customFormat="1" x14ac:dyDescent="0.2">
      <c r="J282" s="27"/>
      <c r="P282" s="29"/>
    </row>
    <row r="283" spans="10:16" s="23" customFormat="1" x14ac:dyDescent="0.2">
      <c r="J283" s="27"/>
      <c r="P283" s="29"/>
    </row>
    <row r="284" spans="10:16" s="23" customFormat="1" x14ac:dyDescent="0.2">
      <c r="J284" s="27"/>
      <c r="P284" s="29"/>
    </row>
    <row r="285" spans="10:16" s="23" customFormat="1" x14ac:dyDescent="0.2">
      <c r="J285" s="27"/>
      <c r="P285" s="29"/>
    </row>
    <row r="286" spans="10:16" s="23" customFormat="1" x14ac:dyDescent="0.2">
      <c r="J286" s="27"/>
      <c r="P286" s="29"/>
    </row>
    <row r="287" spans="10:16" s="23" customFormat="1" x14ac:dyDescent="0.2">
      <c r="J287" s="27"/>
      <c r="P287" s="29"/>
    </row>
    <row r="288" spans="10:16" s="23" customFormat="1" x14ac:dyDescent="0.2">
      <c r="J288" s="27"/>
      <c r="P288" s="29"/>
    </row>
    <row r="289" spans="10:16" s="23" customFormat="1" x14ac:dyDescent="0.2">
      <c r="J289" s="27"/>
      <c r="P289" s="29"/>
    </row>
    <row r="290" spans="10:16" s="23" customFormat="1" x14ac:dyDescent="0.2">
      <c r="J290" s="27"/>
      <c r="P290" s="29"/>
    </row>
    <row r="291" spans="10:16" s="23" customFormat="1" x14ac:dyDescent="0.2">
      <c r="J291" s="27"/>
      <c r="P291" s="29"/>
    </row>
    <row r="292" spans="10:16" s="23" customFormat="1" x14ac:dyDescent="0.2">
      <c r="J292" s="27"/>
      <c r="P292" s="29"/>
    </row>
    <row r="293" spans="10:16" s="23" customFormat="1" x14ac:dyDescent="0.2">
      <c r="J293" s="27"/>
      <c r="P293" s="29"/>
    </row>
    <row r="294" spans="10:16" s="23" customFormat="1" x14ac:dyDescent="0.2">
      <c r="J294" s="27"/>
      <c r="P294" s="29"/>
    </row>
    <row r="295" spans="10:16" s="23" customFormat="1" x14ac:dyDescent="0.2">
      <c r="J295" s="27"/>
      <c r="P295" s="29"/>
    </row>
    <row r="296" spans="10:16" s="23" customFormat="1" x14ac:dyDescent="0.2">
      <c r="J296" s="27"/>
      <c r="P296" s="29"/>
    </row>
    <row r="297" spans="10:16" s="23" customFormat="1" x14ac:dyDescent="0.2">
      <c r="J297" s="27"/>
      <c r="P297" s="29"/>
    </row>
    <row r="298" spans="10:16" s="23" customFormat="1" x14ac:dyDescent="0.2">
      <c r="J298" s="27"/>
      <c r="P298" s="29"/>
    </row>
    <row r="299" spans="10:16" s="23" customFormat="1" x14ac:dyDescent="0.2">
      <c r="J299" s="27"/>
      <c r="P299" s="29"/>
    </row>
    <row r="300" spans="10:16" s="23" customFormat="1" x14ac:dyDescent="0.2">
      <c r="J300" s="27"/>
      <c r="P300" s="29"/>
    </row>
    <row r="301" spans="10:16" s="23" customFormat="1" x14ac:dyDescent="0.2">
      <c r="J301" s="27"/>
      <c r="P301" s="29"/>
    </row>
    <row r="302" spans="10:16" s="23" customFormat="1" x14ac:dyDescent="0.2">
      <c r="J302" s="27"/>
      <c r="P302" s="29"/>
    </row>
    <row r="303" spans="10:16" s="23" customFormat="1" x14ac:dyDescent="0.2">
      <c r="J303" s="27"/>
      <c r="P303" s="29"/>
    </row>
    <row r="304" spans="10:16" s="23" customFormat="1" x14ac:dyDescent="0.2">
      <c r="J304" s="27"/>
      <c r="P304" s="29"/>
    </row>
  </sheetData>
  <sheetProtection algorithmName="SHA-512" hashValue="Da7NS1DmVSzHaUh9Zg7m2M7pzM/CNZwEEIIWkIU60DJeSkhBCyl7QuF0ep1P8NTVukVCd6/dfkAg1W5Bi1cgVw==" saltValue="K/msx7yxUF/kbUBQ38B/EQ==" spinCount="100000" sheet="1" objects="1" scenarios="1"/>
  <mergeCells count="29">
    <mergeCell ref="T4:W4"/>
    <mergeCell ref="B5:B8"/>
    <mergeCell ref="C5:C8"/>
    <mergeCell ref="D5:D8"/>
    <mergeCell ref="E5:E8"/>
    <mergeCell ref="K6:K8"/>
    <mergeCell ref="L7:L8"/>
    <mergeCell ref="N7:N8"/>
    <mergeCell ref="P7:P8"/>
    <mergeCell ref="T5:T8"/>
    <mergeCell ref="U5:U8"/>
    <mergeCell ref="V5:V8"/>
    <mergeCell ref="W5:W8"/>
    <mergeCell ref="B36:C36"/>
    <mergeCell ref="D36:W36"/>
    <mergeCell ref="D37:W37"/>
    <mergeCell ref="K5:S5"/>
    <mergeCell ref="B2:W3"/>
    <mergeCell ref="B37:C37"/>
    <mergeCell ref="F5:J5"/>
    <mergeCell ref="F7:F8"/>
    <mergeCell ref="H7:H8"/>
    <mergeCell ref="L6:P6"/>
    <mergeCell ref="Q6:S7"/>
    <mergeCell ref="F6:J6"/>
    <mergeCell ref="J7:J8"/>
    <mergeCell ref="B35:W35"/>
    <mergeCell ref="B4:E4"/>
    <mergeCell ref="F4:S4"/>
  </mergeCells>
  <dataValidations count="2">
    <dataValidation type="list" allowBlank="1" showInputMessage="1" showErrorMessage="1" sqref="F9:F34 L9:L34" xr:uid="{00000000-0002-0000-0000-000000000000}">
      <formula1>PROBABILIDAD</formula1>
    </dataValidation>
    <dataValidation type="list" allowBlank="1" showInputMessage="1" showErrorMessage="1" sqref="H9:H34 N9:N34" xr:uid="{00000000-0002-0000-0000-000001000000}">
      <formula1>IMPACTO</formula1>
    </dataValidation>
  </dataValidations>
  <pageMargins left="0.70866141732283472" right="0.70866141732283472" top="0.74803149606299213" bottom="0.74803149606299213" header="0.31496062992125984" footer="0.31496062992125984"/>
  <pageSetup paperSize="2523" scale="6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stopIfTrue="1" operator="equal" id="{31891AF4-ECD5-40FF-B83E-C0886377DD09}">
            <xm:f>FORMULAS!$E$5</xm:f>
            <x14:dxf>
              <fill>
                <patternFill>
                  <bgColor rgb="FF00B050"/>
                </patternFill>
              </fill>
            </x14:dxf>
          </x14:cfRule>
          <x14:cfRule type="cellIs" priority="10" stopIfTrue="1" operator="equal" id="{D604E09A-1C58-4DB5-AB25-866B302FC6CB}">
            <xm:f>FORMULAS!$E$4</xm:f>
            <x14:dxf>
              <fill>
                <patternFill>
                  <bgColor rgb="FFFFFF00"/>
                </patternFill>
              </fill>
            </x14:dxf>
          </x14:cfRule>
          <x14:cfRule type="cellIs" priority="11" stopIfTrue="1" operator="equal" id="{B79449D7-7160-4493-863E-3C5547BA8FFC}">
            <xm:f>FORMULAS!$E$3</xm:f>
            <x14:dxf>
              <fill>
                <patternFill>
                  <bgColor theme="9"/>
                </patternFill>
              </fill>
            </x14:dxf>
          </x14:cfRule>
          <x14:cfRule type="cellIs" priority="12" stopIfTrue="1" operator="equal" id="{DCFAD62D-7A3B-470D-ACCC-C2CCB205F384}">
            <xm:f>FORMULAS!$E$2</xm:f>
            <x14:dxf>
              <font>
                <color theme="0"/>
              </font>
              <fill>
                <patternFill>
                  <bgColor rgb="FFFF0000"/>
                </patternFill>
              </fill>
            </x14:dxf>
          </x14:cfRule>
          <xm:sqref>J9:J34</xm:sqref>
        </x14:conditionalFormatting>
        <x14:conditionalFormatting xmlns:xm="http://schemas.microsoft.com/office/excel/2006/main">
          <x14:cfRule type="cellIs" priority="5" stopIfTrue="1" operator="equal" id="{9F3D9E46-B51A-4579-8A38-3365378417C3}">
            <xm:f>FORMULAS!$E$5</xm:f>
            <x14:dxf>
              <fill>
                <patternFill>
                  <bgColor rgb="FF00B050"/>
                </patternFill>
              </fill>
            </x14:dxf>
          </x14:cfRule>
          <x14:cfRule type="cellIs" priority="6" stopIfTrue="1" operator="equal" id="{37437D07-C049-48FE-AFB1-1AA4EA7AA9BC}">
            <xm:f>FORMULAS!$E$4</xm:f>
            <x14:dxf>
              <fill>
                <patternFill>
                  <bgColor rgb="FFFFFF00"/>
                </patternFill>
              </fill>
            </x14:dxf>
          </x14:cfRule>
          <x14:cfRule type="cellIs" priority="7" stopIfTrue="1" operator="equal" id="{05D8D09A-6B39-4262-BD05-6FF95EF124C4}">
            <xm:f>FORMULAS!$E$3</xm:f>
            <x14:dxf>
              <fill>
                <patternFill>
                  <bgColor theme="9"/>
                </patternFill>
              </fill>
            </x14:dxf>
          </x14:cfRule>
          <x14:cfRule type="cellIs" priority="8" stopIfTrue="1" operator="equal" id="{99E0E906-678B-4FF3-970D-3F28A0EA0873}">
            <xm:f>FORMULAS!$E$2</xm:f>
            <x14:dxf>
              <font>
                <color theme="0"/>
              </font>
              <fill>
                <patternFill>
                  <bgColor rgb="FFFF0000"/>
                </patternFill>
              </fill>
            </x14:dxf>
          </x14:cfRule>
          <xm:sqref>P9</xm:sqref>
        </x14:conditionalFormatting>
        <x14:conditionalFormatting xmlns:xm="http://schemas.microsoft.com/office/excel/2006/main">
          <x14:cfRule type="cellIs" priority="1" stopIfTrue="1" operator="equal" id="{CF3D53DE-867D-4659-81A6-33B1390548AB}">
            <xm:f>FORMULAS!$E$5</xm:f>
            <x14:dxf>
              <fill>
                <patternFill>
                  <bgColor rgb="FF00B050"/>
                </patternFill>
              </fill>
            </x14:dxf>
          </x14:cfRule>
          <x14:cfRule type="cellIs" priority="2" stopIfTrue="1" operator="equal" id="{96462004-B52F-4F23-BC4A-819BA66F64B1}">
            <xm:f>FORMULAS!$E$4</xm:f>
            <x14:dxf>
              <fill>
                <patternFill>
                  <bgColor rgb="FFFFFF00"/>
                </patternFill>
              </fill>
            </x14:dxf>
          </x14:cfRule>
          <x14:cfRule type="cellIs" priority="3" stopIfTrue="1" operator="equal" id="{5EAA6F49-D19D-4FCC-BBA6-E8C639DBFFB4}">
            <xm:f>FORMULAS!$E$3</xm:f>
            <x14:dxf>
              <fill>
                <patternFill>
                  <bgColor theme="9"/>
                </patternFill>
              </fill>
            </x14:dxf>
          </x14:cfRule>
          <x14:cfRule type="cellIs" priority="4" stopIfTrue="1" operator="equal" id="{A5934F0F-0959-4A95-B695-8288200109AD}">
            <xm:f>FORMULAS!$E$2</xm:f>
            <x14:dxf>
              <font>
                <color theme="0"/>
              </font>
              <fill>
                <patternFill>
                  <bgColor rgb="FFFF0000"/>
                </patternFill>
              </fill>
            </x14:dxf>
          </x14:cfRule>
          <xm:sqref>P10:P34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6"/>
  <sheetViews>
    <sheetView workbookViewId="0">
      <selection activeCell="C4" sqref="C4"/>
    </sheetView>
  </sheetViews>
  <sheetFormatPr baseColWidth="10" defaultRowHeight="15" x14ac:dyDescent="0.25"/>
  <cols>
    <col min="2" max="2" width="20.5703125" customWidth="1"/>
    <col min="3" max="3" width="17.28515625" customWidth="1"/>
    <col min="5" max="5" width="14.85546875" bestFit="1" customWidth="1"/>
  </cols>
  <sheetData>
    <row r="1" spans="2:5" x14ac:dyDescent="0.25">
      <c r="B1" s="1" t="s">
        <v>83</v>
      </c>
      <c r="C1" s="1" t="s">
        <v>84</v>
      </c>
      <c r="E1" t="s">
        <v>93</v>
      </c>
    </row>
    <row r="2" spans="2:5" x14ac:dyDescent="0.25">
      <c r="B2" s="2" t="s">
        <v>85</v>
      </c>
      <c r="C2" s="2" t="s">
        <v>90</v>
      </c>
      <c r="E2" t="s">
        <v>94</v>
      </c>
    </row>
    <row r="3" spans="2:5" x14ac:dyDescent="0.25">
      <c r="B3" s="2" t="s">
        <v>86</v>
      </c>
      <c r="C3" s="2" t="s">
        <v>91</v>
      </c>
      <c r="E3" t="s">
        <v>95</v>
      </c>
    </row>
    <row r="4" spans="2:5" x14ac:dyDescent="0.25">
      <c r="B4" s="2" t="s">
        <v>87</v>
      </c>
      <c r="C4" s="2" t="s">
        <v>92</v>
      </c>
      <c r="E4" t="s">
        <v>96</v>
      </c>
    </row>
    <row r="5" spans="2:5" x14ac:dyDescent="0.25">
      <c r="B5" s="2" t="s">
        <v>88</v>
      </c>
      <c r="C5" s="2"/>
      <c r="E5" t="s">
        <v>97</v>
      </c>
    </row>
    <row r="6" spans="2:5" x14ac:dyDescent="0.25">
      <c r="B6" s="2" t="s">
        <v>89</v>
      </c>
      <c r="C6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190c0f2-61c0-48f6-aaf7-9b423cc96537" xsi:nil="true"/>
    <lcf76f155ced4ddcb4097134ff3c332f xmlns="74f422d2-8346-4318-9ddd-bbfe28508f7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5938B7267250448B2CC6EEC86B24ABF" ma:contentTypeVersion="11" ma:contentTypeDescription="Crear nuevo documento." ma:contentTypeScope="" ma:versionID="58acbf4422572c72e4bee0e759ca4ccd">
  <xsd:schema xmlns:xsd="http://www.w3.org/2001/XMLSchema" xmlns:xs="http://www.w3.org/2001/XMLSchema" xmlns:p="http://schemas.microsoft.com/office/2006/metadata/properties" xmlns:ns2="5190c0f2-61c0-48f6-aaf7-9b423cc96537" xmlns:ns3="74f422d2-8346-4318-9ddd-bbfe28508f7f" targetNamespace="http://schemas.microsoft.com/office/2006/metadata/properties" ma:root="true" ma:fieldsID="3b7f6eb74cf60a35a0adc940c0f7e49f" ns2:_="" ns3:_="">
    <xsd:import namespace="5190c0f2-61c0-48f6-aaf7-9b423cc96537"/>
    <xsd:import namespace="74f422d2-8346-4318-9ddd-bbfe28508f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90c0f2-61c0-48f6-aaf7-9b423cc9653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7218c8d0-2058-4da2-9964-ba3bdf1da86b}" ma:internalName="TaxCatchAll" ma:showField="CatchAllData" ma:web="5190c0f2-61c0-48f6-aaf7-9b423cc965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422d2-8346-4318-9ddd-bbfe28508f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ed77c3a-02ec-4993-96e4-316e069975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C2A350-6D35-49F3-9A4B-2A2249114E26}">
  <ds:schemaRefs>
    <ds:schemaRef ds:uri="http://schemas.microsoft.com/office/2006/metadata/properties"/>
    <ds:schemaRef ds:uri="http://schemas.microsoft.com/office/infopath/2007/PartnerControls"/>
    <ds:schemaRef ds:uri="5190c0f2-61c0-48f6-aaf7-9b423cc96537"/>
    <ds:schemaRef ds:uri="74f422d2-8346-4318-9ddd-bbfe28508f7f"/>
  </ds:schemaRefs>
</ds:datastoreItem>
</file>

<file path=customXml/itemProps2.xml><?xml version="1.0" encoding="utf-8"?>
<ds:datastoreItem xmlns:ds="http://schemas.openxmlformats.org/officeDocument/2006/customXml" ds:itemID="{7E69CD54-F2FF-49E4-863F-2265C84212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89162F-FFCC-49D4-BFA7-9EF8F56DC5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90c0f2-61c0-48f6-aaf7-9b423cc96537"/>
    <ds:schemaRef ds:uri="74f422d2-8346-4318-9ddd-bbfe28508f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MATRIZ 2023 </vt:lpstr>
      <vt:lpstr>FORMULAS</vt:lpstr>
      <vt:lpstr>IMPACTO</vt:lpstr>
      <vt:lpstr>PROBABILIDAD</vt:lpstr>
      <vt:lpstr>'MATRIZ 2023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Ligia Ortega Santamaria</dc:creator>
  <cp:lastModifiedBy>Martha Patricia Reyes Gomez</cp:lastModifiedBy>
  <cp:lastPrinted>2018-01-31T15:40:53Z</cp:lastPrinted>
  <dcterms:created xsi:type="dcterms:W3CDTF">2015-06-05T16:01:11Z</dcterms:created>
  <dcterms:modified xsi:type="dcterms:W3CDTF">2023-01-27T19:03:48Z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0x01010095938B7267250448B2CC6EEC86B24ABF</vt:lpwstr>
  </property>
</Properties>
</file>